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Б-2026\"/>
    </mc:Choice>
  </mc:AlternateContent>
  <bookViews>
    <workbookView xWindow="0" yWindow="0" windowWidth="28800" windowHeight="10845" tabRatio="597"/>
  </bookViews>
  <sheets>
    <sheet name="прил.4" sheetId="3" r:id="rId1"/>
    <sheet name="прил.5" sheetId="4" r:id="rId2"/>
  </sheets>
  <definedNames>
    <definedName name="_xlnm._FilterDatabase" localSheetId="0" hidden="1">прил.4!$A$9:$I$609</definedName>
    <definedName name="_xlnm._FilterDatabase" localSheetId="1" hidden="1">прил.5!$A$11:$H$328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H35" i="4" l="1"/>
  <c r="AJ121" i="4"/>
  <c r="AI121" i="4"/>
  <c r="F78" i="4" l="1"/>
  <c r="F77" i="4" s="1"/>
  <c r="G77" i="4"/>
  <c r="H77" i="4"/>
  <c r="H252" i="3"/>
  <c r="I252" i="3"/>
  <c r="G252" i="3"/>
  <c r="H528" i="3"/>
  <c r="I528" i="3"/>
  <c r="G528" i="3"/>
  <c r="G472" i="3" l="1"/>
  <c r="H596" i="3"/>
  <c r="I596" i="3"/>
  <c r="G596" i="3"/>
  <c r="H593" i="3"/>
  <c r="I593" i="3"/>
  <c r="G593" i="3"/>
  <c r="H590" i="3"/>
  <c r="I590" i="3"/>
  <c r="G590" i="3"/>
  <c r="H586" i="3"/>
  <c r="I586" i="3"/>
  <c r="G586" i="3"/>
  <c r="G582" i="3"/>
  <c r="H574" i="3"/>
  <c r="I574" i="3"/>
  <c r="G574" i="3"/>
  <c r="H571" i="3"/>
  <c r="I571" i="3"/>
  <c r="G571" i="3"/>
  <c r="H568" i="3"/>
  <c r="I568" i="3"/>
  <c r="G568" i="3"/>
  <c r="H562" i="3"/>
  <c r="I562" i="3"/>
  <c r="G562" i="3"/>
  <c r="G561" i="3" s="1"/>
  <c r="H548" i="3"/>
  <c r="I548" i="3"/>
  <c r="G548" i="3"/>
  <c r="H545" i="3"/>
  <c r="I545" i="3"/>
  <c r="G545" i="3"/>
  <c r="H542" i="3"/>
  <c r="I542" i="3"/>
  <c r="G542" i="3"/>
  <c r="H539" i="3"/>
  <c r="I539" i="3"/>
  <c r="G539" i="3"/>
  <c r="H536" i="3"/>
  <c r="I536" i="3"/>
  <c r="G536" i="3"/>
  <c r="H532" i="3"/>
  <c r="I532" i="3"/>
  <c r="G532" i="3"/>
  <c r="H525" i="3"/>
  <c r="I525" i="3"/>
  <c r="G525" i="3"/>
  <c r="H521" i="3"/>
  <c r="I521" i="3"/>
  <c r="G521" i="3"/>
  <c r="H518" i="3"/>
  <c r="I518" i="3"/>
  <c r="G518" i="3"/>
  <c r="H508" i="3"/>
  <c r="I508" i="3"/>
  <c r="G508" i="3"/>
  <c r="H514" i="3"/>
  <c r="I514" i="3"/>
  <c r="G514" i="3"/>
  <c r="H511" i="3"/>
  <c r="I511" i="3"/>
  <c r="G511" i="3"/>
  <c r="H552" i="3"/>
  <c r="I552" i="3"/>
  <c r="G552" i="3"/>
  <c r="H556" i="3"/>
  <c r="I556" i="3"/>
  <c r="G556" i="3"/>
  <c r="H503" i="3"/>
  <c r="I503" i="3"/>
  <c r="G503" i="3"/>
  <c r="H489" i="3"/>
  <c r="I489" i="3"/>
  <c r="H499" i="3"/>
  <c r="I499" i="3"/>
  <c r="G499" i="3"/>
  <c r="H496" i="3"/>
  <c r="I496" i="3"/>
  <c r="G496" i="3"/>
  <c r="H493" i="3"/>
  <c r="I493" i="3"/>
  <c r="G493" i="3"/>
  <c r="H481" i="3"/>
  <c r="I481" i="3"/>
  <c r="G481" i="3"/>
  <c r="H485" i="3"/>
  <c r="I485" i="3"/>
  <c r="G485" i="3"/>
  <c r="H465" i="3"/>
  <c r="I465" i="3"/>
  <c r="G465" i="3"/>
  <c r="H469" i="3"/>
  <c r="I469" i="3"/>
  <c r="G469" i="3"/>
  <c r="H459" i="3"/>
  <c r="I459" i="3"/>
  <c r="G459" i="3"/>
  <c r="H456" i="3"/>
  <c r="I456" i="3"/>
  <c r="G456" i="3"/>
  <c r="H454" i="3"/>
  <c r="I454" i="3"/>
  <c r="G454" i="3"/>
  <c r="H451" i="3"/>
  <c r="I451" i="3"/>
  <c r="G451" i="3"/>
  <c r="H448" i="3"/>
  <c r="I448" i="3"/>
  <c r="G448" i="3"/>
  <c r="G433" i="3"/>
  <c r="H445" i="3"/>
  <c r="I445" i="3"/>
  <c r="G445" i="3"/>
  <c r="H476" i="3"/>
  <c r="I476" i="3"/>
  <c r="G476" i="3"/>
  <c r="H472" i="3"/>
  <c r="I472" i="3"/>
  <c r="H412" i="3"/>
  <c r="I412" i="3"/>
  <c r="G412" i="3"/>
  <c r="H409" i="3"/>
  <c r="I409" i="3"/>
  <c r="G409" i="3"/>
  <c r="H407" i="3"/>
  <c r="I407" i="3"/>
  <c r="G407" i="3"/>
  <c r="H404" i="3"/>
  <c r="I404" i="3"/>
  <c r="G404" i="3"/>
  <c r="H401" i="3"/>
  <c r="I401" i="3"/>
  <c r="G401" i="3"/>
  <c r="G389" i="3"/>
  <c r="H381" i="3"/>
  <c r="I381" i="3"/>
  <c r="G381" i="3"/>
  <c r="H416" i="3"/>
  <c r="I416" i="3"/>
  <c r="G416" i="3"/>
  <c r="H376" i="3"/>
  <c r="I376" i="3"/>
  <c r="G376" i="3"/>
  <c r="H369" i="3"/>
  <c r="I369" i="3"/>
  <c r="G369" i="3"/>
  <c r="H366" i="3"/>
  <c r="I366" i="3"/>
  <c r="G366" i="3"/>
  <c r="H362" i="3"/>
  <c r="I362" i="3"/>
  <c r="G362" i="3"/>
  <c r="H356" i="3"/>
  <c r="G137" i="4" s="1"/>
  <c r="G136" i="4" s="1"/>
  <c r="I356" i="3"/>
  <c r="H137" i="4" s="1"/>
  <c r="H136" i="4" s="1"/>
  <c r="G356" i="3"/>
  <c r="F137" i="4" s="1"/>
  <c r="F136" i="4" s="1"/>
  <c r="H341" i="3"/>
  <c r="I341" i="3"/>
  <c r="H350" i="3"/>
  <c r="I350" i="3"/>
  <c r="G350" i="3"/>
  <c r="H347" i="3"/>
  <c r="I347" i="3"/>
  <c r="G347" i="3"/>
  <c r="H344" i="3"/>
  <c r="I344" i="3"/>
  <c r="G344" i="3"/>
  <c r="G341" i="3"/>
  <c r="H338" i="3"/>
  <c r="I338" i="3"/>
  <c r="G338" i="3"/>
  <c r="H334" i="3"/>
  <c r="I334" i="3"/>
  <c r="G334" i="3"/>
  <c r="H325" i="3"/>
  <c r="I325" i="3"/>
  <c r="G325" i="3"/>
  <c r="H323" i="3"/>
  <c r="I323" i="3"/>
  <c r="G323" i="3"/>
  <c r="H320" i="3"/>
  <c r="I320" i="3"/>
  <c r="G320" i="3"/>
  <c r="H316" i="3"/>
  <c r="I316" i="3"/>
  <c r="G316" i="3"/>
  <c r="H308" i="3"/>
  <c r="I308" i="3"/>
  <c r="G308" i="3"/>
  <c r="H305" i="3"/>
  <c r="I305" i="3"/>
  <c r="G305" i="3"/>
  <c r="H302" i="3"/>
  <c r="I302" i="3"/>
  <c r="G302" i="3"/>
  <c r="H298" i="3"/>
  <c r="I298" i="3"/>
  <c r="G298" i="3"/>
  <c r="H294" i="3"/>
  <c r="I294" i="3"/>
  <c r="G294" i="3"/>
  <c r="H287" i="3"/>
  <c r="I287" i="3"/>
  <c r="G287" i="3"/>
  <c r="H284" i="3"/>
  <c r="I284" i="3"/>
  <c r="G284" i="3"/>
  <c r="H281" i="3"/>
  <c r="I281" i="3"/>
  <c r="G281" i="3"/>
  <c r="H270" i="3"/>
  <c r="I270" i="3"/>
  <c r="G270" i="3"/>
  <c r="H266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AO266" i="3"/>
  <c r="AP266" i="3"/>
  <c r="AQ266" i="3"/>
  <c r="AR266" i="3"/>
  <c r="AS266" i="3"/>
  <c r="AT266" i="3"/>
  <c r="AU266" i="3"/>
  <c r="AV266" i="3"/>
  <c r="AW266" i="3"/>
  <c r="AX266" i="3"/>
  <c r="AY266" i="3"/>
  <c r="AZ266" i="3"/>
  <c r="BA266" i="3"/>
  <c r="BB266" i="3"/>
  <c r="BC266" i="3"/>
  <c r="BD266" i="3"/>
  <c r="BE266" i="3"/>
  <c r="BF266" i="3"/>
  <c r="BG266" i="3"/>
  <c r="BH266" i="3"/>
  <c r="BI266" i="3"/>
  <c r="BJ266" i="3"/>
  <c r="BK266" i="3"/>
  <c r="BL266" i="3"/>
  <c r="BM266" i="3"/>
  <c r="BN266" i="3"/>
  <c r="BO266" i="3"/>
  <c r="BP266" i="3"/>
  <c r="BQ266" i="3"/>
  <c r="BR266" i="3"/>
  <c r="BS266" i="3"/>
  <c r="BT266" i="3"/>
  <c r="BU266" i="3"/>
  <c r="BV266" i="3"/>
  <c r="BW266" i="3"/>
  <c r="BX266" i="3"/>
  <c r="BY266" i="3"/>
  <c r="BZ266" i="3"/>
  <c r="CA266" i="3"/>
  <c r="CB266" i="3"/>
  <c r="CC266" i="3"/>
  <c r="CD266" i="3"/>
  <c r="G266" i="3"/>
  <c r="H262" i="3"/>
  <c r="I262" i="3"/>
  <c r="G262" i="3"/>
  <c r="H260" i="3"/>
  <c r="I260" i="3"/>
  <c r="G260" i="3"/>
  <c r="H257" i="3"/>
  <c r="I257" i="3"/>
  <c r="G257" i="3"/>
  <c r="H248" i="3"/>
  <c r="I248" i="3"/>
  <c r="G248" i="3"/>
  <c r="H246" i="3"/>
  <c r="I246" i="3"/>
  <c r="G246" i="3"/>
  <c r="H243" i="3"/>
  <c r="I243" i="3"/>
  <c r="G243" i="3"/>
  <c r="H236" i="3"/>
  <c r="I236" i="3"/>
  <c r="G236" i="3"/>
  <c r="H233" i="3"/>
  <c r="I233" i="3"/>
  <c r="G233" i="3"/>
  <c r="H230" i="3"/>
  <c r="I230" i="3"/>
  <c r="G230" i="3"/>
  <c r="H224" i="3"/>
  <c r="I224" i="3"/>
  <c r="G224" i="3"/>
  <c r="H220" i="3"/>
  <c r="I220" i="3"/>
  <c r="G220" i="3"/>
  <c r="H213" i="3"/>
  <c r="I213" i="3"/>
  <c r="G213" i="3"/>
  <c r="H210" i="3"/>
  <c r="G265" i="4" s="1"/>
  <c r="I210" i="3"/>
  <c r="H265" i="4" s="1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AO210" i="3"/>
  <c r="AP210" i="3"/>
  <c r="AQ210" i="3"/>
  <c r="AR210" i="3"/>
  <c r="AS210" i="3"/>
  <c r="AT210" i="3"/>
  <c r="AU210" i="3"/>
  <c r="AV210" i="3"/>
  <c r="AW210" i="3"/>
  <c r="AX210" i="3"/>
  <c r="AY210" i="3"/>
  <c r="AZ210" i="3"/>
  <c r="BA210" i="3"/>
  <c r="BB210" i="3"/>
  <c r="BC210" i="3"/>
  <c r="BD210" i="3"/>
  <c r="BE210" i="3"/>
  <c r="BF210" i="3"/>
  <c r="BG210" i="3"/>
  <c r="BH210" i="3"/>
  <c r="BI210" i="3"/>
  <c r="BJ210" i="3"/>
  <c r="BK210" i="3"/>
  <c r="BL210" i="3"/>
  <c r="BM210" i="3"/>
  <c r="BN210" i="3"/>
  <c r="BO210" i="3"/>
  <c r="BP210" i="3"/>
  <c r="BQ210" i="3"/>
  <c r="BR210" i="3"/>
  <c r="BS210" i="3"/>
  <c r="BT210" i="3"/>
  <c r="BU210" i="3"/>
  <c r="BV210" i="3"/>
  <c r="BW210" i="3"/>
  <c r="BX210" i="3"/>
  <c r="BY210" i="3"/>
  <c r="BZ210" i="3"/>
  <c r="CA210" i="3"/>
  <c r="CB210" i="3"/>
  <c r="CC210" i="3"/>
  <c r="CD210" i="3"/>
  <c r="CE210" i="3"/>
  <c r="CF210" i="3"/>
  <c r="CG210" i="3"/>
  <c r="CH210" i="3"/>
  <c r="G210" i="3"/>
  <c r="F265" i="4" s="1"/>
  <c r="H207" i="3"/>
  <c r="I207" i="3"/>
  <c r="G207" i="3"/>
  <c r="H204" i="3"/>
  <c r="I204" i="3"/>
  <c r="G204" i="3"/>
  <c r="H201" i="3"/>
  <c r="I201" i="3"/>
  <c r="G201" i="3"/>
  <c r="H198" i="3"/>
  <c r="I198" i="3"/>
  <c r="G198" i="3"/>
  <c r="H195" i="3"/>
  <c r="I195" i="3"/>
  <c r="G195" i="3"/>
  <c r="H184" i="3"/>
  <c r="I184" i="3"/>
  <c r="G184" i="3"/>
  <c r="H187" i="3"/>
  <c r="I187" i="3"/>
  <c r="G187" i="3"/>
  <c r="H190" i="3"/>
  <c r="I190" i="3"/>
  <c r="G190" i="3"/>
  <c r="H181" i="3"/>
  <c r="I181" i="3"/>
  <c r="G181" i="3"/>
  <c r="H177" i="3"/>
  <c r="I177" i="3"/>
  <c r="G177" i="3"/>
  <c r="G172" i="3"/>
  <c r="H161" i="3"/>
  <c r="I161" i="3"/>
  <c r="G161" i="3"/>
  <c r="H155" i="3"/>
  <c r="I155" i="3"/>
  <c r="G155" i="3"/>
  <c r="H150" i="3"/>
  <c r="G133" i="4" s="1"/>
  <c r="I150" i="3"/>
  <c r="H133" i="4" s="1"/>
  <c r="G150" i="3"/>
  <c r="F133" i="4" s="1"/>
  <c r="H147" i="3"/>
  <c r="G132" i="4" s="1"/>
  <c r="I147" i="3"/>
  <c r="H132" i="4" s="1"/>
  <c r="G147" i="3"/>
  <c r="F132" i="4" s="1"/>
  <c r="H144" i="3"/>
  <c r="G131" i="4" s="1"/>
  <c r="I144" i="3"/>
  <c r="H131" i="4" s="1"/>
  <c r="G144" i="3"/>
  <c r="F131" i="4" s="1"/>
  <c r="H138" i="3"/>
  <c r="I138" i="3"/>
  <c r="G138" i="3"/>
  <c r="H134" i="3"/>
  <c r="I134" i="3"/>
  <c r="G134" i="3"/>
  <c r="H130" i="3"/>
  <c r="I130" i="3"/>
  <c r="G130" i="3"/>
  <c r="H123" i="3"/>
  <c r="I123" i="3"/>
  <c r="G123" i="3"/>
  <c r="H118" i="3"/>
  <c r="I118" i="3"/>
  <c r="G118" i="3"/>
  <c r="H114" i="3"/>
  <c r="I114" i="3"/>
  <c r="G114" i="3"/>
  <c r="H110" i="3"/>
  <c r="I110" i="3"/>
  <c r="G110" i="3"/>
  <c r="H91" i="3"/>
  <c r="I91" i="3"/>
  <c r="G91" i="3"/>
  <c r="H88" i="3"/>
  <c r="I88" i="3"/>
  <c r="G88" i="3"/>
  <c r="H97" i="3"/>
  <c r="I97" i="3"/>
  <c r="G97" i="3"/>
  <c r="H94" i="3"/>
  <c r="I94" i="3"/>
  <c r="G94" i="3"/>
  <c r="H79" i="3"/>
  <c r="I79" i="3"/>
  <c r="G79" i="3"/>
  <c r="H76" i="3"/>
  <c r="I76" i="3"/>
  <c r="G76" i="3"/>
  <c r="H85" i="3"/>
  <c r="I85" i="3"/>
  <c r="G85" i="3"/>
  <c r="H82" i="3"/>
  <c r="I82" i="3"/>
  <c r="G82" i="3"/>
  <c r="H69" i="3"/>
  <c r="I69" i="3"/>
  <c r="G69" i="3"/>
  <c r="H63" i="3"/>
  <c r="I63" i="3"/>
  <c r="G63" i="3"/>
  <c r="H60" i="3"/>
  <c r="I60" i="3"/>
  <c r="G60" i="3"/>
  <c r="H57" i="3"/>
  <c r="I57" i="3"/>
  <c r="G57" i="3"/>
  <c r="H66" i="3"/>
  <c r="I66" i="3"/>
  <c r="G66" i="3"/>
  <c r="H73" i="3"/>
  <c r="I73" i="3"/>
  <c r="G73" i="3"/>
  <c r="H53" i="3"/>
  <c r="I53" i="3"/>
  <c r="G53" i="3"/>
  <c r="H49" i="3"/>
  <c r="I49" i="3"/>
  <c r="G49" i="3"/>
  <c r="H42" i="3"/>
  <c r="I42" i="3"/>
  <c r="G42" i="3"/>
  <c r="H31" i="3"/>
  <c r="I31" i="3"/>
  <c r="H33" i="4" s="1"/>
  <c r="G31" i="3"/>
  <c r="H28" i="3"/>
  <c r="I28" i="3"/>
  <c r="H32" i="4" s="1"/>
  <c r="G28" i="3"/>
  <c r="H25" i="3"/>
  <c r="I25" i="3"/>
  <c r="H31" i="4" s="1"/>
  <c r="G25" i="3"/>
  <c r="H22" i="3"/>
  <c r="I22" i="3"/>
  <c r="H29" i="4" s="1"/>
  <c r="G22" i="3"/>
  <c r="G21" i="3" s="1"/>
  <c r="H18" i="3"/>
  <c r="I18" i="3"/>
  <c r="H27" i="4" s="1"/>
  <c r="G18" i="3"/>
  <c r="H14" i="3"/>
  <c r="I14" i="3"/>
  <c r="H25" i="4" s="1"/>
  <c r="G14" i="3"/>
  <c r="H242" i="3" l="1"/>
  <c r="G242" i="3"/>
  <c r="I242" i="3"/>
  <c r="G570" i="3"/>
  <c r="G340" i="3"/>
  <c r="G203" i="3"/>
  <c r="H203" i="3"/>
  <c r="I203" i="3"/>
  <c r="H441" i="3" l="1"/>
  <c r="I441" i="3"/>
  <c r="G441" i="3"/>
  <c r="H437" i="3"/>
  <c r="I437" i="3"/>
  <c r="G437" i="3"/>
  <c r="H433" i="3"/>
  <c r="I433" i="3"/>
  <c r="H429" i="3"/>
  <c r="I429" i="3"/>
  <c r="G429" i="3"/>
  <c r="G428" i="3" s="1"/>
  <c r="H425" i="3"/>
  <c r="I425" i="3"/>
  <c r="G425" i="3"/>
  <c r="I421" i="3"/>
  <c r="G421" i="3"/>
  <c r="H421" i="3"/>
  <c r="H389" i="3"/>
  <c r="I389" i="3"/>
  <c r="H397" i="3"/>
  <c r="I397" i="3"/>
  <c r="G397" i="3"/>
  <c r="H393" i="3"/>
  <c r="I393" i="3"/>
  <c r="G393" i="3"/>
  <c r="H385" i="3"/>
  <c r="I385" i="3"/>
  <c r="G385" i="3"/>
  <c r="G234" i="4" l="1"/>
  <c r="G233" i="4" s="1"/>
  <c r="H234" i="4"/>
  <c r="H233" i="4" s="1"/>
  <c r="F234" i="4"/>
  <c r="F233" i="4" s="1"/>
  <c r="H555" i="3"/>
  <c r="H551" i="3" s="1"/>
  <c r="I555" i="3"/>
  <c r="I551" i="3" s="1"/>
  <c r="G555" i="3"/>
  <c r="G551" i="3" s="1"/>
  <c r="H206" i="4" l="1"/>
  <c r="H205" i="4" s="1"/>
  <c r="G206" i="4"/>
  <c r="G205" i="4" s="1"/>
  <c r="H475" i="3"/>
  <c r="I475" i="3"/>
  <c r="H122" i="3" l="1"/>
  <c r="G122" i="3"/>
  <c r="G121" i="3" l="1"/>
  <c r="G13" i="3" l="1"/>
  <c r="H13" i="3"/>
  <c r="I13" i="3"/>
  <c r="G17" i="3"/>
  <c r="H17" i="3"/>
  <c r="I17" i="3"/>
  <c r="H21" i="3"/>
  <c r="I21" i="3"/>
  <c r="G24" i="3"/>
  <c r="H24" i="3"/>
  <c r="I24" i="3"/>
  <c r="G35" i="3"/>
  <c r="H35" i="3"/>
  <c r="I35" i="3"/>
  <c r="G12" i="3" l="1"/>
  <c r="I12" i="3"/>
  <c r="H12" i="3"/>
  <c r="G396" i="3" l="1"/>
  <c r="H396" i="3"/>
  <c r="I396" i="3"/>
  <c r="H608" i="3" l="1"/>
  <c r="I608" i="3"/>
  <c r="G608" i="3"/>
  <c r="H606" i="3"/>
  <c r="I606" i="3"/>
  <c r="G606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AO364" i="3"/>
  <c r="AP364" i="3"/>
  <c r="AQ364" i="3"/>
  <c r="AR364" i="3"/>
  <c r="AS364" i="3"/>
  <c r="AT364" i="3"/>
  <c r="AU364" i="3"/>
  <c r="AV364" i="3"/>
  <c r="AW364" i="3"/>
  <c r="AX364" i="3"/>
  <c r="AY364" i="3"/>
  <c r="AZ364" i="3"/>
  <c r="BA364" i="3"/>
  <c r="BB364" i="3"/>
  <c r="BC364" i="3"/>
  <c r="BD364" i="3"/>
  <c r="BE364" i="3"/>
  <c r="BF364" i="3"/>
  <c r="BG364" i="3"/>
  <c r="BH364" i="3"/>
  <c r="BI364" i="3"/>
  <c r="BJ364" i="3"/>
  <c r="BK364" i="3"/>
  <c r="BL364" i="3"/>
  <c r="BM364" i="3"/>
  <c r="BN364" i="3"/>
  <c r="BO364" i="3"/>
  <c r="BP364" i="3"/>
  <c r="BQ364" i="3"/>
  <c r="BR364" i="3"/>
  <c r="BS364" i="3"/>
  <c r="BT364" i="3"/>
  <c r="BU364" i="3"/>
  <c r="BV364" i="3"/>
  <c r="BW364" i="3"/>
  <c r="BX364" i="3"/>
  <c r="BY364" i="3"/>
  <c r="BZ364" i="3"/>
  <c r="CA364" i="3"/>
  <c r="CB364" i="3"/>
  <c r="CC364" i="3"/>
  <c r="CD364" i="3"/>
  <c r="CE364" i="3"/>
  <c r="H103" i="3"/>
  <c r="G103" i="3"/>
  <c r="G275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AO188" i="3"/>
  <c r="AP188" i="3"/>
  <c r="AQ188" i="3"/>
  <c r="AR188" i="3"/>
  <c r="AS188" i="3"/>
  <c r="AT188" i="3"/>
  <c r="AU188" i="3"/>
  <c r="AV188" i="3"/>
  <c r="AW188" i="3"/>
  <c r="AX188" i="3"/>
  <c r="AY188" i="3"/>
  <c r="AZ188" i="3"/>
  <c r="BA188" i="3"/>
  <c r="BB188" i="3"/>
  <c r="BC188" i="3"/>
  <c r="BD188" i="3"/>
  <c r="BE188" i="3"/>
  <c r="BF188" i="3"/>
  <c r="BG188" i="3"/>
  <c r="BH188" i="3"/>
  <c r="BI188" i="3"/>
  <c r="BJ188" i="3"/>
  <c r="BK188" i="3"/>
  <c r="BL188" i="3"/>
  <c r="BM188" i="3"/>
  <c r="BN188" i="3"/>
  <c r="BO188" i="3"/>
  <c r="BP188" i="3"/>
  <c r="BQ188" i="3"/>
  <c r="BR188" i="3"/>
  <c r="BS188" i="3"/>
  <c r="BT188" i="3"/>
  <c r="BU188" i="3"/>
  <c r="BV188" i="3"/>
  <c r="BW188" i="3"/>
  <c r="BX188" i="3"/>
  <c r="BY188" i="3"/>
  <c r="BZ188" i="3"/>
  <c r="CA188" i="3"/>
  <c r="CB188" i="3"/>
  <c r="CC188" i="3"/>
  <c r="CD188" i="3"/>
  <c r="CE188" i="3"/>
  <c r="X531" i="3" l="1"/>
  <c r="W531" i="3"/>
  <c r="V531" i="3"/>
  <c r="X366" i="3"/>
  <c r="V366" i="3"/>
  <c r="W366" i="3"/>
  <c r="G72" i="3" l="1"/>
  <c r="F225" i="4" l="1"/>
  <c r="AH108" i="3"/>
  <c r="H223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G164" i="3"/>
  <c r="G87" i="3" l="1"/>
  <c r="AH92" i="4" s="1"/>
  <c r="H315" i="3" l="1"/>
  <c r="I315" i="3"/>
  <c r="F64" i="4" l="1"/>
  <c r="F63" i="4" s="1"/>
  <c r="G44" i="3"/>
  <c r="F118" i="4" l="1"/>
  <c r="F117" i="4" s="1"/>
  <c r="G118" i="4"/>
  <c r="G117" i="4" s="1"/>
  <c r="G109" i="4"/>
  <c r="G108" i="4" s="1"/>
  <c r="F109" i="4"/>
  <c r="F108" i="4" s="1"/>
  <c r="H100" i="3"/>
  <c r="G100" i="3"/>
  <c r="F314" i="4"/>
  <c r="F313" i="4" s="1"/>
  <c r="G273" i="3"/>
  <c r="F260" i="4"/>
  <c r="H121" i="3"/>
  <c r="F259" i="4"/>
  <c r="F261" i="4"/>
  <c r="F272" i="4"/>
  <c r="F274" i="4"/>
  <c r="F263" i="4"/>
  <c r="G56" i="3" l="1"/>
  <c r="F206" i="4" l="1"/>
  <c r="F205" i="4" s="1"/>
  <c r="G475" i="3"/>
  <c r="I87" i="3" l="1"/>
  <c r="H87" i="3"/>
  <c r="G180" i="4"/>
  <c r="G179" i="4" s="1"/>
  <c r="F180" i="4"/>
  <c r="F179" i="4" s="1"/>
  <c r="H179" i="4"/>
  <c r="F173" i="4"/>
  <c r="F172" i="4" s="1"/>
  <c r="G172" i="4"/>
  <c r="H172" i="4"/>
  <c r="I171" i="3" l="1"/>
  <c r="H171" i="3"/>
  <c r="G171" i="3"/>
  <c r="H176" i="3"/>
  <c r="I176" i="3"/>
  <c r="G176" i="3"/>
  <c r="H561" i="3" l="1"/>
  <c r="I561" i="3"/>
  <c r="G531" i="3" l="1"/>
  <c r="H72" i="4" l="1"/>
  <c r="H71" i="4" s="1"/>
  <c r="G72" i="4"/>
  <c r="G71" i="4" s="1"/>
  <c r="F72" i="4"/>
  <c r="F71" i="4" s="1"/>
  <c r="I447" i="3"/>
  <c r="G223" i="3"/>
  <c r="G538" i="3" l="1"/>
  <c r="I507" i="3" l="1"/>
  <c r="H507" i="3"/>
  <c r="G243" i="4" l="1"/>
  <c r="H243" i="4"/>
  <c r="I517" i="3"/>
  <c r="H517" i="3"/>
  <c r="G219" i="3" l="1"/>
  <c r="G224" i="4"/>
  <c r="F224" i="4"/>
  <c r="H183" i="3"/>
  <c r="G183" i="3"/>
  <c r="H113" i="3" l="1"/>
  <c r="I113" i="3"/>
  <c r="H52" i="3" l="1"/>
  <c r="I52" i="3"/>
  <c r="G52" i="3"/>
  <c r="AH71" i="4" s="1"/>
  <c r="J596" i="3"/>
  <c r="K596" i="3"/>
  <c r="L596" i="3"/>
  <c r="M596" i="3"/>
  <c r="N596" i="3"/>
  <c r="O596" i="3"/>
  <c r="P596" i="3"/>
  <c r="Q596" i="3"/>
  <c r="R596" i="3"/>
  <c r="S596" i="3"/>
  <c r="T596" i="3"/>
  <c r="U596" i="3"/>
  <c r="G585" i="3"/>
  <c r="G604" i="3"/>
  <c r="G297" i="3"/>
  <c r="G315" i="3"/>
  <c r="J493" i="3" l="1"/>
  <c r="K493" i="3"/>
  <c r="L493" i="3"/>
  <c r="M493" i="3"/>
  <c r="N493" i="3"/>
  <c r="O493" i="3"/>
  <c r="P493" i="3"/>
  <c r="Q493" i="3"/>
  <c r="R493" i="3"/>
  <c r="S493" i="3"/>
  <c r="T493" i="3"/>
  <c r="U493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G400" i="3"/>
  <c r="G355" i="3" l="1"/>
  <c r="G333" i="3"/>
  <c r="G589" i="3"/>
  <c r="G319" i="3"/>
  <c r="H319" i="3"/>
  <c r="I319" i="3"/>
  <c r="AH101" i="4" l="1"/>
  <c r="F243" i="4"/>
  <c r="G517" i="3"/>
  <c r="I174" i="3"/>
  <c r="G432" i="3" l="1"/>
  <c r="G388" i="3"/>
  <c r="G312" i="4" l="1"/>
  <c r="G311" i="4" s="1"/>
  <c r="G310" i="4" s="1"/>
  <c r="H312" i="4"/>
  <c r="H311" i="4" s="1"/>
  <c r="H310" i="4" s="1"/>
  <c r="F312" i="4"/>
  <c r="F311" i="4" s="1"/>
  <c r="F310" i="4" s="1"/>
  <c r="G309" i="4"/>
  <c r="G308" i="4" s="1"/>
  <c r="H309" i="4"/>
  <c r="H308" i="4" s="1"/>
  <c r="F309" i="4"/>
  <c r="F308" i="4" s="1"/>
  <c r="G307" i="4"/>
  <c r="H307" i="4"/>
  <c r="G306" i="4"/>
  <c r="H306" i="4"/>
  <c r="F306" i="4"/>
  <c r="F307" i="4"/>
  <c r="G305" i="4"/>
  <c r="H305" i="4"/>
  <c r="F305" i="4"/>
  <c r="G302" i="4"/>
  <c r="G301" i="4" s="1"/>
  <c r="H302" i="4"/>
  <c r="H301" i="4" s="1"/>
  <c r="F302" i="4"/>
  <c r="F301" i="4" s="1"/>
  <c r="G300" i="4"/>
  <c r="H300" i="4"/>
  <c r="G299" i="4"/>
  <c r="H299" i="4"/>
  <c r="G298" i="4"/>
  <c r="H298" i="4"/>
  <c r="F299" i="4"/>
  <c r="F300" i="4"/>
  <c r="F298" i="4"/>
  <c r="G315" i="4"/>
  <c r="H315" i="4"/>
  <c r="F315" i="4"/>
  <c r="G274" i="4"/>
  <c r="G273" i="4" s="1"/>
  <c r="H274" i="4"/>
  <c r="H273" i="4" s="1"/>
  <c r="G272" i="4"/>
  <c r="G271" i="4" s="1"/>
  <c r="H272" i="4"/>
  <c r="H271" i="4" s="1"/>
  <c r="F273" i="4"/>
  <c r="F271" i="4"/>
  <c r="G269" i="4"/>
  <c r="G268" i="4" s="1"/>
  <c r="H269" i="4"/>
  <c r="H268" i="4" s="1"/>
  <c r="F269" i="4"/>
  <c r="F268" i="4" s="1"/>
  <c r="G267" i="4"/>
  <c r="G266" i="4" s="1"/>
  <c r="H267" i="4"/>
  <c r="H266" i="4" s="1"/>
  <c r="F267" i="4"/>
  <c r="F266" i="4" s="1"/>
  <c r="G264" i="4"/>
  <c r="H264" i="4"/>
  <c r="H263" i="4"/>
  <c r="G263" i="4"/>
  <c r="F264" i="4"/>
  <c r="G261" i="4"/>
  <c r="H261" i="4"/>
  <c r="G260" i="4"/>
  <c r="H260" i="4"/>
  <c r="G259" i="4"/>
  <c r="H259" i="4"/>
  <c r="G255" i="4"/>
  <c r="G254" i="4" s="1"/>
  <c r="H255" i="4"/>
  <c r="H254" i="4" s="1"/>
  <c r="F255" i="4"/>
  <c r="F254" i="4" s="1"/>
  <c r="G253" i="4"/>
  <c r="H253" i="4"/>
  <c r="G252" i="4"/>
  <c r="H252" i="4"/>
  <c r="F252" i="4"/>
  <c r="F253" i="4"/>
  <c r="G251" i="4"/>
  <c r="H251" i="4"/>
  <c r="F251" i="4"/>
  <c r="G249" i="4"/>
  <c r="G248" i="4" s="1"/>
  <c r="H249" i="4"/>
  <c r="H248" i="4" s="1"/>
  <c r="F249" i="4"/>
  <c r="F248" i="4" s="1"/>
  <c r="G247" i="4"/>
  <c r="G246" i="4" s="1"/>
  <c r="H247" i="4"/>
  <c r="H246" i="4" s="1"/>
  <c r="F247" i="4"/>
  <c r="F246" i="4" s="1"/>
  <c r="G245" i="4"/>
  <c r="G244" i="4" s="1"/>
  <c r="H245" i="4"/>
  <c r="H244" i="4" s="1"/>
  <c r="F245" i="4"/>
  <c r="F244" i="4" s="1"/>
  <c r="G242" i="4"/>
  <c r="H242" i="4"/>
  <c r="F242" i="4"/>
  <c r="G241" i="4"/>
  <c r="H241" i="4"/>
  <c r="F241" i="4"/>
  <c r="G239" i="4"/>
  <c r="G238" i="4" s="1"/>
  <c r="H239" i="4"/>
  <c r="H238" i="4" s="1"/>
  <c r="F239" i="4"/>
  <c r="F238" i="4" s="1"/>
  <c r="G237" i="4"/>
  <c r="H237" i="4"/>
  <c r="F237" i="4"/>
  <c r="G236" i="4"/>
  <c r="H236" i="4"/>
  <c r="F236" i="4"/>
  <c r="G232" i="4"/>
  <c r="G231" i="4" s="1"/>
  <c r="H232" i="4"/>
  <c r="H231" i="4" s="1"/>
  <c r="F232" i="4"/>
  <c r="F231" i="4" s="1"/>
  <c r="G217" i="4"/>
  <c r="G216" i="4" s="1"/>
  <c r="H217" i="4"/>
  <c r="H216" i="4" s="1"/>
  <c r="G215" i="4"/>
  <c r="H215" i="4"/>
  <c r="G214" i="4"/>
  <c r="H214" i="4"/>
  <c r="F214" i="4"/>
  <c r="F215" i="4"/>
  <c r="G213" i="4"/>
  <c r="H213" i="4"/>
  <c r="F213" i="4"/>
  <c r="G211" i="4"/>
  <c r="G210" i="4" s="1"/>
  <c r="H211" i="4"/>
  <c r="H210" i="4" s="1"/>
  <c r="F211" i="4"/>
  <c r="F210" i="4" s="1"/>
  <c r="G209" i="4"/>
  <c r="G208" i="4" s="1"/>
  <c r="H209" i="4"/>
  <c r="H208" i="4" s="1"/>
  <c r="F209" i="4"/>
  <c r="F208" i="4" s="1"/>
  <c r="G204" i="4"/>
  <c r="G203" i="4" s="1"/>
  <c r="H204" i="4"/>
  <c r="H203" i="4" s="1"/>
  <c r="F204" i="4"/>
  <c r="F203" i="4" s="1"/>
  <c r="G193" i="4"/>
  <c r="H193" i="4"/>
  <c r="G191" i="4"/>
  <c r="H191" i="4"/>
  <c r="G189" i="4"/>
  <c r="H189" i="4"/>
  <c r="G187" i="4"/>
  <c r="H187" i="4"/>
  <c r="G185" i="4"/>
  <c r="H185" i="4"/>
  <c r="G183" i="4"/>
  <c r="H183" i="4"/>
  <c r="G176" i="4"/>
  <c r="H176" i="4"/>
  <c r="G174" i="3"/>
  <c r="H174" i="3"/>
  <c r="G166" i="4"/>
  <c r="G165" i="4" s="1"/>
  <c r="H166" i="4"/>
  <c r="H165" i="4" s="1"/>
  <c r="F166" i="4"/>
  <c r="F165" i="4" s="1"/>
  <c r="G147" i="4"/>
  <c r="H147" i="4"/>
  <c r="F147" i="4"/>
  <c r="G145" i="4"/>
  <c r="G144" i="4" s="1"/>
  <c r="H145" i="4"/>
  <c r="H144" i="4" s="1"/>
  <c r="F145" i="4"/>
  <c r="F144" i="4" s="1"/>
  <c r="G143" i="4"/>
  <c r="G142" i="4" s="1"/>
  <c r="H143" i="4"/>
  <c r="H142" i="4" s="1"/>
  <c r="F143" i="4"/>
  <c r="F142" i="4" s="1"/>
  <c r="H140" i="3"/>
  <c r="I140" i="3"/>
  <c r="F130" i="4"/>
  <c r="G116" i="4"/>
  <c r="G115" i="4" s="1"/>
  <c r="H116" i="4"/>
  <c r="H115" i="4" s="1"/>
  <c r="F116" i="4"/>
  <c r="F115" i="4" s="1"/>
  <c r="G114" i="4"/>
  <c r="G113" i="4" s="1"/>
  <c r="H114" i="4"/>
  <c r="H113" i="4" s="1"/>
  <c r="F114" i="4"/>
  <c r="F113" i="4" s="1"/>
  <c r="H112" i="4"/>
  <c r="H111" i="4" s="1"/>
  <c r="F112" i="4"/>
  <c r="F111" i="4" s="1"/>
  <c r="G60" i="4"/>
  <c r="G59" i="4" s="1"/>
  <c r="H60" i="4"/>
  <c r="H59" i="4" s="1"/>
  <c r="G58" i="4"/>
  <c r="H58" i="4"/>
  <c r="G56" i="4"/>
  <c r="H56" i="4"/>
  <c r="G55" i="4"/>
  <c r="H55" i="4"/>
  <c r="G53" i="4"/>
  <c r="H53" i="4"/>
  <c r="G51" i="4"/>
  <c r="H51" i="4"/>
  <c r="G50" i="4"/>
  <c r="H50" i="4"/>
  <c r="G49" i="4"/>
  <c r="H49" i="4"/>
  <c r="G47" i="4"/>
  <c r="G46" i="4" s="1"/>
  <c r="H47" i="4"/>
  <c r="H46" i="4" s="1"/>
  <c r="G43" i="4"/>
  <c r="H43" i="4"/>
  <c r="F55" i="4"/>
  <c r="G96" i="4"/>
  <c r="G95" i="4" s="1"/>
  <c r="H96" i="4"/>
  <c r="H95" i="4" s="1"/>
  <c r="F96" i="4"/>
  <c r="F95" i="4" s="1"/>
  <c r="G107" i="4"/>
  <c r="H107" i="4"/>
  <c r="G106" i="4"/>
  <c r="H106" i="4"/>
  <c r="G105" i="4"/>
  <c r="H105" i="4"/>
  <c r="F106" i="4"/>
  <c r="F107" i="4"/>
  <c r="F105" i="4"/>
  <c r="G101" i="4"/>
  <c r="G100" i="4" s="1"/>
  <c r="H101" i="4"/>
  <c r="H100" i="4" s="1"/>
  <c r="F101" i="4"/>
  <c r="F100" i="4" s="1"/>
  <c r="G70" i="4"/>
  <c r="H70" i="4"/>
  <c r="F70" i="4"/>
  <c r="F56" i="4"/>
  <c r="F60" i="4"/>
  <c r="F59" i="4" s="1"/>
  <c r="F50" i="4"/>
  <c r="F51" i="4"/>
  <c r="F49" i="4"/>
  <c r="F47" i="4"/>
  <c r="F46" i="4" s="1"/>
  <c r="G45" i="4"/>
  <c r="G44" i="4" s="1"/>
  <c r="H45" i="4"/>
  <c r="H44" i="4" s="1"/>
  <c r="F45" i="4"/>
  <c r="F44" i="4" s="1"/>
  <c r="G37" i="4"/>
  <c r="G36" i="4" s="1"/>
  <c r="H37" i="4"/>
  <c r="H36" i="4" s="1"/>
  <c r="F37" i="4"/>
  <c r="F36" i="4" s="1"/>
  <c r="G35" i="4"/>
  <c r="G34" i="4" s="1"/>
  <c r="H34" i="4"/>
  <c r="F35" i="4"/>
  <c r="F34" i="4" s="1"/>
  <c r="G33" i="4"/>
  <c r="G32" i="4"/>
  <c r="F32" i="4"/>
  <c r="F33" i="4"/>
  <c r="G31" i="4"/>
  <c r="F31" i="4"/>
  <c r="G29" i="4"/>
  <c r="G28" i="4" s="1"/>
  <c r="H28" i="4"/>
  <c r="F29" i="4"/>
  <c r="F28" i="4" s="1"/>
  <c r="G27" i="4"/>
  <c r="G26" i="4" s="1"/>
  <c r="H26" i="4"/>
  <c r="F27" i="4"/>
  <c r="F26" i="4" s="1"/>
  <c r="G25" i="4"/>
  <c r="G24" i="4" s="1"/>
  <c r="H24" i="4"/>
  <c r="F25" i="4"/>
  <c r="F24" i="4" s="1"/>
  <c r="G22" i="4"/>
  <c r="H22" i="4"/>
  <c r="F22" i="4"/>
  <c r="G20" i="4"/>
  <c r="H20" i="4"/>
  <c r="G19" i="4"/>
  <c r="H19" i="4"/>
  <c r="F20" i="4"/>
  <c r="F19" i="4"/>
  <c r="G17" i="4"/>
  <c r="G16" i="4" s="1"/>
  <c r="H17" i="4"/>
  <c r="H16" i="4" s="1"/>
  <c r="F17" i="4"/>
  <c r="F16" i="4" s="1"/>
  <c r="H492" i="3"/>
  <c r="I492" i="3"/>
  <c r="G492" i="3"/>
  <c r="H340" i="3"/>
  <c r="I340" i="3"/>
  <c r="AH104" i="4"/>
  <c r="G146" i="4" l="1"/>
  <c r="F146" i="4"/>
  <c r="H146" i="4"/>
  <c r="AH111" i="4"/>
  <c r="H110" i="4"/>
  <c r="F110" i="4"/>
  <c r="F262" i="4"/>
  <c r="F240" i="4"/>
  <c r="F304" i="4"/>
  <c r="F303" i="4" s="1"/>
  <c r="H304" i="4"/>
  <c r="H303" i="4" s="1"/>
  <c r="G304" i="4"/>
  <c r="G303" i="4" s="1"/>
  <c r="G297" i="4"/>
  <c r="G296" i="4" s="1"/>
  <c r="H297" i="4"/>
  <c r="H296" i="4" s="1"/>
  <c r="F297" i="4"/>
  <c r="F296" i="4" s="1"/>
  <c r="H270" i="4"/>
  <c r="H258" i="4"/>
  <c r="F250" i="4"/>
  <c r="G258" i="4"/>
  <c r="G270" i="4"/>
  <c r="F270" i="4"/>
  <c r="F258" i="4"/>
  <c r="G262" i="4"/>
  <c r="H262" i="4"/>
  <c r="H250" i="4"/>
  <c r="G250" i="4"/>
  <c r="H240" i="4"/>
  <c r="G240" i="4"/>
  <c r="H235" i="4"/>
  <c r="G235" i="4"/>
  <c r="F235" i="4"/>
  <c r="H212" i="4"/>
  <c r="H207" i="4" s="1"/>
  <c r="G212" i="4"/>
  <c r="G207" i="4" s="1"/>
  <c r="F212" i="4"/>
  <c r="G130" i="4"/>
  <c r="H130" i="4"/>
  <c r="G104" i="4"/>
  <c r="H104" i="4"/>
  <c r="F104" i="4"/>
  <c r="F54" i="4"/>
  <c r="H54" i="4"/>
  <c r="G54" i="4"/>
  <c r="G48" i="4"/>
  <c r="H48" i="4"/>
  <c r="F48" i="4"/>
  <c r="H30" i="4"/>
  <c r="H23" i="4" s="1"/>
  <c r="G30" i="4"/>
  <c r="G23" i="4" s="1"/>
  <c r="F30" i="4"/>
  <c r="F23" i="4" s="1"/>
  <c r="H18" i="4"/>
  <c r="F18" i="4"/>
  <c r="G18" i="4"/>
  <c r="H592" i="3"/>
  <c r="I592" i="3"/>
  <c r="G592" i="3"/>
  <c r="H589" i="3"/>
  <c r="I589" i="3"/>
  <c r="H585" i="3"/>
  <c r="I585" i="3"/>
  <c r="H547" i="3"/>
  <c r="I547" i="3"/>
  <c r="G547" i="3"/>
  <c r="H538" i="3"/>
  <c r="I538" i="3"/>
  <c r="H535" i="3"/>
  <c r="I535" i="3"/>
  <c r="G535" i="3"/>
  <c r="H531" i="3"/>
  <c r="I531" i="3"/>
  <c r="H527" i="3"/>
  <c r="I527" i="3"/>
  <c r="G527" i="3"/>
  <c r="H488" i="3"/>
  <c r="I488" i="3"/>
  <c r="H458" i="3"/>
  <c r="I458" i="3"/>
  <c r="H411" i="3"/>
  <c r="I411" i="3"/>
  <c r="G411" i="3"/>
  <c r="I400" i="3"/>
  <c r="I361" i="3"/>
  <c r="H361" i="3"/>
  <c r="G361" i="3"/>
  <c r="AH69" i="4" s="1"/>
  <c r="H337" i="3"/>
  <c r="I337" i="3"/>
  <c r="G337" i="3"/>
  <c r="H333" i="3"/>
  <c r="I333" i="3"/>
  <c r="G15" i="4"/>
  <c r="G14" i="4" s="1"/>
  <c r="H15" i="4"/>
  <c r="H14" i="4" s="1"/>
  <c r="F15" i="4"/>
  <c r="F14" i="4" s="1"/>
  <c r="H304" i="3"/>
  <c r="I304" i="3"/>
  <c r="G304" i="3"/>
  <c r="H301" i="3"/>
  <c r="I301" i="3"/>
  <c r="G301" i="3"/>
  <c r="H297" i="3"/>
  <c r="I297" i="3"/>
  <c r="H256" i="3"/>
  <c r="I256" i="3"/>
  <c r="G256" i="3"/>
  <c r="H265" i="3"/>
  <c r="I265" i="3"/>
  <c r="G265" i="3"/>
  <c r="H251" i="3"/>
  <c r="I251" i="3"/>
  <c r="G251" i="3"/>
  <c r="G241" i="3" s="1"/>
  <c r="H219" i="3"/>
  <c r="I219" i="3"/>
  <c r="H212" i="3"/>
  <c r="I212" i="3"/>
  <c r="G212" i="3"/>
  <c r="H189" i="3"/>
  <c r="I189" i="3"/>
  <c r="G189" i="3"/>
  <c r="I166" i="3"/>
  <c r="H166" i="3"/>
  <c r="G166" i="3"/>
  <c r="H164" i="3"/>
  <c r="I164" i="3"/>
  <c r="G143" i="3"/>
  <c r="H154" i="3"/>
  <c r="I154" i="3"/>
  <c r="G154" i="3"/>
  <c r="H143" i="3"/>
  <c r="AI130" i="4" s="1"/>
  <c r="I143" i="3"/>
  <c r="AJ130" i="4" s="1"/>
  <c r="H133" i="3"/>
  <c r="G124" i="4" s="1"/>
  <c r="G123" i="4" s="1"/>
  <c r="I133" i="3"/>
  <c r="H124" i="4" s="1"/>
  <c r="H123" i="4" s="1"/>
  <c r="G133" i="3"/>
  <c r="F124" i="4" s="1"/>
  <c r="F123" i="4" s="1"/>
  <c r="H117" i="3"/>
  <c r="I117" i="3"/>
  <c r="G117" i="3"/>
  <c r="G113" i="3"/>
  <c r="I109" i="3"/>
  <c r="G109" i="3"/>
  <c r="AJ134" i="4" l="1"/>
  <c r="H135" i="4"/>
  <c r="H134" i="4" s="1"/>
  <c r="H129" i="4" s="1"/>
  <c r="AI134" i="4"/>
  <c r="G135" i="4"/>
  <c r="G134" i="4" s="1"/>
  <c r="G129" i="4" s="1"/>
  <c r="AH134" i="4"/>
  <c r="F135" i="4"/>
  <c r="F134" i="4" s="1"/>
  <c r="F129" i="4" s="1"/>
  <c r="I332" i="3"/>
  <c r="I331" i="3" s="1"/>
  <c r="AH102" i="4"/>
  <c r="G332" i="3"/>
  <c r="G331" i="3" s="1"/>
  <c r="H332" i="3"/>
  <c r="H331" i="3" s="1"/>
  <c r="H230" i="4"/>
  <c r="G230" i="4"/>
  <c r="F230" i="4"/>
  <c r="G108" i="3"/>
  <c r="F257" i="4"/>
  <c r="H530" i="3"/>
  <c r="G530" i="3"/>
  <c r="H257" i="4"/>
  <c r="H295" i="4"/>
  <c r="F295" i="4"/>
  <c r="G295" i="4"/>
  <c r="G257" i="4"/>
  <c r="H580" i="3"/>
  <c r="I580" i="3"/>
  <c r="H579" i="3"/>
  <c r="I579" i="3"/>
  <c r="I530" i="3"/>
  <c r="H241" i="3"/>
  <c r="H255" i="3"/>
  <c r="I255" i="3"/>
  <c r="I241" i="3"/>
  <c r="G255" i="3"/>
  <c r="G218" i="3"/>
  <c r="I218" i="3"/>
  <c r="H218" i="3"/>
  <c r="I142" i="3"/>
  <c r="H142" i="3"/>
  <c r="G142" i="3"/>
  <c r="I108" i="3"/>
  <c r="I107" i="3" s="1"/>
  <c r="AH135" i="4" l="1"/>
  <c r="AJ135" i="4"/>
  <c r="AH130" i="4"/>
  <c r="AI135" i="4"/>
  <c r="AH131" i="4"/>
  <c r="H256" i="4"/>
  <c r="F256" i="4"/>
  <c r="G256" i="4"/>
  <c r="G137" i="3" l="1"/>
  <c r="F126" i="4" s="1"/>
  <c r="F125" i="4" s="1"/>
  <c r="H137" i="3"/>
  <c r="G126" i="4" s="1"/>
  <c r="G125" i="4" s="1"/>
  <c r="G160" i="3" l="1"/>
  <c r="G159" i="3" s="1"/>
  <c r="F141" i="4"/>
  <c r="F140" i="4" s="1"/>
  <c r="F139" i="4" s="1"/>
  <c r="G170" i="4"/>
  <c r="H170" i="4"/>
  <c r="G326" i="4"/>
  <c r="H326" i="4"/>
  <c r="G325" i="4"/>
  <c r="H325" i="4"/>
  <c r="G320" i="4"/>
  <c r="H320" i="4"/>
  <c r="G319" i="4"/>
  <c r="H319" i="4"/>
  <c r="G292" i="4"/>
  <c r="H292" i="4"/>
  <c r="G291" i="4"/>
  <c r="H291" i="4"/>
  <c r="G288" i="4"/>
  <c r="H288" i="4"/>
  <c r="G285" i="4"/>
  <c r="H285" i="4"/>
  <c r="G283" i="4"/>
  <c r="H283" i="4"/>
  <c r="G281" i="4"/>
  <c r="H281" i="4"/>
  <c r="G278" i="4"/>
  <c r="H278" i="4"/>
  <c r="G229" i="4"/>
  <c r="H229" i="4"/>
  <c r="G227" i="4"/>
  <c r="H227" i="4"/>
  <c r="G223" i="4"/>
  <c r="H223" i="4"/>
  <c r="G220" i="4"/>
  <c r="H220" i="4"/>
  <c r="G202" i="4"/>
  <c r="H202" i="4"/>
  <c r="G201" i="4"/>
  <c r="H201" i="4"/>
  <c r="G200" i="4"/>
  <c r="H200" i="4"/>
  <c r="G199" i="4"/>
  <c r="H199" i="4"/>
  <c r="G197" i="4"/>
  <c r="H197" i="4"/>
  <c r="G158" i="4"/>
  <c r="H158" i="4"/>
  <c r="G156" i="4"/>
  <c r="H156" i="4"/>
  <c r="G154" i="4"/>
  <c r="H154" i="4"/>
  <c r="G151" i="4"/>
  <c r="H151" i="4"/>
  <c r="G103" i="4"/>
  <c r="G102" i="4" s="1"/>
  <c r="H103" i="4"/>
  <c r="H102" i="4" s="1"/>
  <c r="G76" i="4"/>
  <c r="H76" i="4"/>
  <c r="G75" i="4"/>
  <c r="H75" i="4"/>
  <c r="G74" i="4"/>
  <c r="H74" i="4"/>
  <c r="G67" i="4"/>
  <c r="H67" i="4"/>
  <c r="G52" i="4"/>
  <c r="H52" i="4"/>
  <c r="G40" i="4"/>
  <c r="H40" i="4"/>
  <c r="H365" i="3"/>
  <c r="H570" i="3"/>
  <c r="J574" i="3" s="1"/>
  <c r="I570" i="3"/>
  <c r="H567" i="3"/>
  <c r="I567" i="3"/>
  <c r="H565" i="3"/>
  <c r="I565" i="3"/>
  <c r="H510" i="3"/>
  <c r="H506" i="3" s="1"/>
  <c r="I510" i="3"/>
  <c r="I506" i="3" s="1"/>
  <c r="H502" i="3"/>
  <c r="H501" i="3" s="1"/>
  <c r="AI218" i="4" s="1"/>
  <c r="I502" i="3"/>
  <c r="I501" i="3" s="1"/>
  <c r="H484" i="3"/>
  <c r="I484" i="3"/>
  <c r="H480" i="3"/>
  <c r="H479" i="3" s="1"/>
  <c r="I480" i="3"/>
  <c r="I479" i="3" s="1"/>
  <c r="H471" i="3"/>
  <c r="G195" i="4" s="1"/>
  <c r="I471" i="3"/>
  <c r="H195" i="4" s="1"/>
  <c r="H468" i="3"/>
  <c r="I468" i="3"/>
  <c r="H464" i="3"/>
  <c r="I464" i="3"/>
  <c r="H447" i="3"/>
  <c r="H444" i="3"/>
  <c r="I444" i="3"/>
  <c r="H415" i="3"/>
  <c r="I415" i="3"/>
  <c r="H375" i="3"/>
  <c r="I375" i="3"/>
  <c r="I365" i="3"/>
  <c r="I360" i="3" s="1"/>
  <c r="H355" i="3"/>
  <c r="H354" i="3" s="1"/>
  <c r="H330" i="3" s="1"/>
  <c r="I355" i="3"/>
  <c r="I354" i="3" s="1"/>
  <c r="I330" i="3" s="1"/>
  <c r="H322" i="3"/>
  <c r="H314" i="3" s="1"/>
  <c r="H312" i="3" s="1"/>
  <c r="I322" i="3"/>
  <c r="I314" i="3" s="1"/>
  <c r="I312" i="3" s="1"/>
  <c r="H280" i="3"/>
  <c r="H279" i="3" s="1"/>
  <c r="H278" i="3" s="1"/>
  <c r="J317" i="4" s="1"/>
  <c r="I280" i="3"/>
  <c r="I279" i="3" s="1"/>
  <c r="I278" i="3" s="1"/>
  <c r="K317" i="4" s="1"/>
  <c r="H232" i="3"/>
  <c r="I232" i="3"/>
  <c r="H216" i="3"/>
  <c r="I216" i="3"/>
  <c r="H194" i="3"/>
  <c r="I194" i="3"/>
  <c r="H129" i="3"/>
  <c r="G122" i="4" s="1"/>
  <c r="G121" i="4" s="1"/>
  <c r="G120" i="4" s="1"/>
  <c r="I129" i="3"/>
  <c r="H122" i="4" s="1"/>
  <c r="H121" i="4" s="1"/>
  <c r="H96" i="3"/>
  <c r="I96" i="3"/>
  <c r="H93" i="3"/>
  <c r="I93" i="3"/>
  <c r="H65" i="3"/>
  <c r="I65" i="3"/>
  <c r="H56" i="3"/>
  <c r="I56" i="3"/>
  <c r="H41" i="3"/>
  <c r="I41" i="3"/>
  <c r="G119" i="4" l="1"/>
  <c r="J38" i="4"/>
  <c r="H128" i="3"/>
  <c r="K38" i="4"/>
  <c r="H360" i="3"/>
  <c r="F138" i="4"/>
  <c r="H193" i="3"/>
  <c r="I193" i="3"/>
  <c r="I505" i="3"/>
  <c r="AJ230" i="4" s="1"/>
  <c r="H505" i="3"/>
  <c r="AI230" i="4" s="1"/>
  <c r="H478" i="3"/>
  <c r="I478" i="3"/>
  <c r="J23" i="4"/>
  <c r="J24" i="4" s="1"/>
  <c r="H560" i="3"/>
  <c r="H559" i="3" s="1"/>
  <c r="I560" i="3"/>
  <c r="I559" i="3" s="1"/>
  <c r="I359" i="3"/>
  <c r="I106" i="3"/>
  <c r="AJ110" i="4" s="1"/>
  <c r="AJ111" i="4" s="1"/>
  <c r="H359" i="3" l="1"/>
  <c r="K207" i="4"/>
  <c r="K208" i="4" s="1"/>
  <c r="AJ207" i="4"/>
  <c r="J207" i="4"/>
  <c r="J208" i="4" s="1"/>
  <c r="AI207" i="4"/>
  <c r="AI208" i="4" s="1"/>
  <c r="K230" i="4"/>
  <c r="K23" i="4"/>
  <c r="K24" i="4" s="1"/>
  <c r="K110" i="4"/>
  <c r="K111" i="4" s="1"/>
  <c r="J230" i="4"/>
  <c r="K13" i="4"/>
  <c r="J13" i="4"/>
  <c r="I313" i="3" l="1"/>
  <c r="H313" i="3"/>
  <c r="G507" i="3" l="1"/>
  <c r="G502" i="3"/>
  <c r="G380" i="3"/>
  <c r="G384" i="3"/>
  <c r="G141" i="4"/>
  <c r="G140" i="4" s="1"/>
  <c r="H141" i="4"/>
  <c r="H140" i="4" s="1"/>
  <c r="H139" i="4" l="1"/>
  <c r="G139" i="4"/>
  <c r="H160" i="3"/>
  <c r="H159" i="3" s="1"/>
  <c r="I160" i="3"/>
  <c r="I159" i="3" s="1"/>
  <c r="G138" i="4" l="1"/>
  <c r="H138" i="4"/>
  <c r="H81" i="3"/>
  <c r="I81" i="3"/>
  <c r="G352" i="3" l="1"/>
  <c r="G510" i="3" l="1"/>
  <c r="G506" i="3" s="1"/>
  <c r="G505" i="3" s="1"/>
  <c r="AH230" i="4" l="1"/>
  <c r="AH231" i="4" s="1"/>
  <c r="I230" i="4"/>
  <c r="G480" i="3" l="1"/>
  <c r="G192" i="4"/>
  <c r="H192" i="4"/>
  <c r="G190" i="4"/>
  <c r="H190" i="4"/>
  <c r="G188" i="4"/>
  <c r="H188" i="4"/>
  <c r="H186" i="4"/>
  <c r="G184" i="4"/>
  <c r="H184" i="4"/>
  <c r="G182" i="4"/>
  <c r="H182" i="4"/>
  <c r="F193" i="4"/>
  <c r="F192" i="4" s="1"/>
  <c r="F191" i="4"/>
  <c r="F190" i="4" s="1"/>
  <c r="F189" i="4"/>
  <c r="F188" i="4" s="1"/>
  <c r="F187" i="4"/>
  <c r="F186" i="4" s="1"/>
  <c r="F185" i="4"/>
  <c r="F184" i="4" s="1"/>
  <c r="F183" i="4"/>
  <c r="F182" i="4" s="1"/>
  <c r="G186" i="4"/>
  <c r="H440" i="3"/>
  <c r="I440" i="3"/>
  <c r="G440" i="3"/>
  <c r="H436" i="3"/>
  <c r="I436" i="3"/>
  <c r="G436" i="3"/>
  <c r="H432" i="3"/>
  <c r="I432" i="3"/>
  <c r="H428" i="3"/>
  <c r="I428" i="3"/>
  <c r="H424" i="3"/>
  <c r="I424" i="3"/>
  <c r="G424" i="3"/>
  <c r="H420" i="3"/>
  <c r="I420" i="3"/>
  <c r="G420" i="3"/>
  <c r="G162" i="4"/>
  <c r="G161" i="4" s="1"/>
  <c r="H162" i="4"/>
  <c r="H161" i="4" s="1"/>
  <c r="G160" i="4"/>
  <c r="G159" i="4" s="1"/>
  <c r="H160" i="4"/>
  <c r="H159" i="4" s="1"/>
  <c r="G157" i="4"/>
  <c r="H157" i="4"/>
  <c r="G155" i="4"/>
  <c r="H155" i="4"/>
  <c r="G153" i="4"/>
  <c r="H153" i="4"/>
  <c r="F162" i="4"/>
  <c r="F161" i="4" s="1"/>
  <c r="F160" i="4"/>
  <c r="F159" i="4" s="1"/>
  <c r="F158" i="4"/>
  <c r="F157" i="4" s="1"/>
  <c r="F156" i="4"/>
  <c r="F155" i="4" s="1"/>
  <c r="F154" i="4"/>
  <c r="F153" i="4" s="1"/>
  <c r="H392" i="3"/>
  <c r="I392" i="3"/>
  <c r="H388" i="3"/>
  <c r="I388" i="3"/>
  <c r="H384" i="3"/>
  <c r="I384" i="3"/>
  <c r="H380" i="3"/>
  <c r="I380" i="3"/>
  <c r="G392" i="3"/>
  <c r="I379" i="3" l="1"/>
  <c r="H379" i="3"/>
  <c r="G379" i="3"/>
  <c r="I419" i="3"/>
  <c r="H419" i="3"/>
  <c r="G419" i="3"/>
  <c r="G181" i="4"/>
  <c r="F181" i="4"/>
  <c r="H181" i="4"/>
  <c r="G152" i="4"/>
  <c r="H152" i="4"/>
  <c r="F152" i="4"/>
  <c r="I374" i="3" l="1"/>
  <c r="K149" i="4" s="1"/>
  <c r="G484" i="3"/>
  <c r="G194" i="4"/>
  <c r="H194" i="4"/>
  <c r="G471" i="3"/>
  <c r="F195" i="4" s="1"/>
  <c r="F194" i="4" s="1"/>
  <c r="H87" i="4" l="1"/>
  <c r="G581" i="3" l="1"/>
  <c r="G579" i="3" l="1"/>
  <c r="G580" i="3"/>
  <c r="F83" i="4" l="1"/>
  <c r="G82" i="4"/>
  <c r="H82" i="4"/>
  <c r="F82" i="4"/>
  <c r="I75" i="3"/>
  <c r="H75" i="3"/>
  <c r="G75" i="3"/>
  <c r="H83" i="4" l="1"/>
  <c r="H81" i="4" s="1"/>
  <c r="G83" i="4"/>
  <c r="G81" i="4" s="1"/>
  <c r="F81" i="4"/>
  <c r="G294" i="4" l="1"/>
  <c r="G293" i="4" s="1"/>
  <c r="H294" i="4"/>
  <c r="H293" i="4" s="1"/>
  <c r="F294" i="4"/>
  <c r="F285" i="4"/>
  <c r="F283" i="4"/>
  <c r="F281" i="4"/>
  <c r="F227" i="4"/>
  <c r="F202" i="4"/>
  <c r="F201" i="4"/>
  <c r="F200" i="4"/>
  <c r="F197" i="4"/>
  <c r="G171" i="4"/>
  <c r="H171" i="4"/>
  <c r="F171" i="4"/>
  <c r="H169" i="4"/>
  <c r="F169" i="4"/>
  <c r="F170" i="4"/>
  <c r="F76" i="4"/>
  <c r="G62" i="4"/>
  <c r="G61" i="4" s="1"/>
  <c r="H62" i="4"/>
  <c r="H61" i="4" s="1"/>
  <c r="F62" i="4"/>
  <c r="F53" i="4"/>
  <c r="G21" i="4"/>
  <c r="G13" i="4" s="1"/>
  <c r="H21" i="4"/>
  <c r="H13" i="4" s="1"/>
  <c r="G48" i="3"/>
  <c r="H48" i="3"/>
  <c r="H47" i="3" s="1"/>
  <c r="I48" i="3"/>
  <c r="I47" i="3" s="1"/>
  <c r="F52" i="4" l="1"/>
  <c r="I47" i="4"/>
  <c r="H158" i="3"/>
  <c r="I158" i="3"/>
  <c r="H198" i="4"/>
  <c r="G198" i="4"/>
  <c r="K138" i="4" l="1"/>
  <c r="K139" i="4" s="1"/>
  <c r="AJ138" i="4"/>
  <c r="J138" i="4"/>
  <c r="J139" i="4" s="1"/>
  <c r="AI138" i="4"/>
  <c r="G280" i="3"/>
  <c r="G279" i="3" s="1"/>
  <c r="G600" i="3" l="1"/>
  <c r="G576" i="3"/>
  <c r="G458" i="3"/>
  <c r="G328" i="3"/>
  <c r="G322" i="3"/>
  <c r="G314" i="3" s="1"/>
  <c r="G310" i="3"/>
  <c r="G276" i="3"/>
  <c r="G238" i="3"/>
  <c r="G232" i="3" s="1"/>
  <c r="G168" i="3"/>
  <c r="G158" i="3" s="1"/>
  <c r="AH138" i="4" s="1"/>
  <c r="G140" i="3"/>
  <c r="G125" i="3"/>
  <c r="G107" i="3" s="1"/>
  <c r="G104" i="3"/>
  <c r="G39" i="3"/>
  <c r="F293" i="4"/>
  <c r="F151" i="4"/>
  <c r="F61" i="4"/>
  <c r="F21" i="4"/>
  <c r="F13" i="4" s="1"/>
  <c r="G312" i="3" l="1"/>
  <c r="I13" i="4"/>
  <c r="G447" i="3"/>
  <c r="G365" i="3"/>
  <c r="G216" i="3"/>
  <c r="G360" i="3" l="1"/>
  <c r="G289" i="4"/>
  <c r="H289" i="4"/>
  <c r="F289" i="4"/>
  <c r="F288" i="4"/>
  <c r="F292" i="4"/>
  <c r="F291" i="4"/>
  <c r="F43" i="4"/>
  <c r="F58" i="4" l="1"/>
  <c r="I45" i="4" s="1"/>
  <c r="G282" i="4"/>
  <c r="H282" i="4"/>
  <c r="F282" i="4"/>
  <c r="G89" i="4"/>
  <c r="G88" i="4" s="1"/>
  <c r="H89" i="4"/>
  <c r="H88" i="4" s="1"/>
  <c r="F89" i="4"/>
  <c r="F88" i="4" s="1"/>
  <c r="F40" i="4"/>
  <c r="I14" i="4" l="1"/>
  <c r="G565" i="3" l="1"/>
  <c r="G81" i="3"/>
  <c r="AH88" i="4" s="1"/>
  <c r="F103" i="4" l="1"/>
  <c r="F102" i="4" s="1"/>
  <c r="G94" i="4" l="1"/>
  <c r="F94" i="4"/>
  <c r="H94" i="4"/>
  <c r="G93" i="4"/>
  <c r="H93" i="4"/>
  <c r="G69" i="4"/>
  <c r="H69" i="4"/>
  <c r="F69" i="4"/>
  <c r="H604" i="3"/>
  <c r="H603" i="3" s="1"/>
  <c r="H602" i="3" s="1"/>
  <c r="I604" i="3"/>
  <c r="I603" i="3" s="1"/>
  <c r="I602" i="3" s="1"/>
  <c r="G41" i="3"/>
  <c r="G462" i="3"/>
  <c r="I38" i="4" l="1"/>
  <c r="I578" i="3"/>
  <c r="K322" i="4"/>
  <c r="H578" i="3"/>
  <c r="J322" i="4"/>
  <c r="G92" i="4"/>
  <c r="H92" i="4"/>
  <c r="I137" i="3" l="1"/>
  <c r="H126" i="4" s="1"/>
  <c r="H125" i="4" s="1"/>
  <c r="H120" i="4" s="1"/>
  <c r="H119" i="4" l="1"/>
  <c r="I128" i="3"/>
  <c r="F325" i="4"/>
  <c r="G178" i="4"/>
  <c r="G177" i="4" s="1"/>
  <c r="H178" i="4"/>
  <c r="H177" i="4" s="1"/>
  <c r="F178" i="4"/>
  <c r="F177" i="4" s="1"/>
  <c r="G175" i="4"/>
  <c r="H175" i="4"/>
  <c r="F176" i="4"/>
  <c r="F175" i="4" s="1"/>
  <c r="H462" i="3"/>
  <c r="H418" i="3" s="1"/>
  <c r="AI174" i="4" s="1"/>
  <c r="I462" i="3"/>
  <c r="I418" i="3" s="1"/>
  <c r="G359" i="3" l="1"/>
  <c r="G468" i="3"/>
  <c r="G464" i="3" l="1"/>
  <c r="G567" i="3" l="1"/>
  <c r="G354" i="3"/>
  <c r="G293" i="3"/>
  <c r="G292" i="3" s="1"/>
  <c r="AH41" i="4" s="1"/>
  <c r="H269" i="3"/>
  <c r="H268" i="3" s="1"/>
  <c r="I269" i="3"/>
  <c r="I268" i="3" s="1"/>
  <c r="G269" i="3"/>
  <c r="G268" i="3" s="1"/>
  <c r="H192" i="3"/>
  <c r="AI256" i="4" s="1"/>
  <c r="AI257" i="4" s="1"/>
  <c r="I192" i="3"/>
  <c r="AJ256" i="4" s="1"/>
  <c r="AJ257" i="4" s="1"/>
  <c r="G186" i="3"/>
  <c r="G96" i="3"/>
  <c r="AH95" i="4" s="1"/>
  <c r="G330" i="3" l="1"/>
  <c r="G240" i="3"/>
  <c r="J256" i="4"/>
  <c r="K256" i="4"/>
  <c r="I41" i="4"/>
  <c r="G291" i="3"/>
  <c r="G290" i="3" s="1"/>
  <c r="I240" i="3"/>
  <c r="H240" i="3"/>
  <c r="J295" i="4" s="1"/>
  <c r="K295" i="4" l="1"/>
  <c r="F326" i="4"/>
  <c r="F324" i="4" s="1"/>
  <c r="G321" i="4"/>
  <c r="H321" i="4"/>
  <c r="F321" i="4"/>
  <c r="F319" i="4"/>
  <c r="F278" i="4"/>
  <c r="G226" i="4"/>
  <c r="H226" i="4"/>
  <c r="F226" i="4"/>
  <c r="G228" i="4"/>
  <c r="H228" i="4"/>
  <c r="F229" i="4"/>
  <c r="F228" i="4" s="1"/>
  <c r="G222" i="4"/>
  <c r="H222" i="4"/>
  <c r="F223" i="4"/>
  <c r="F222" i="4" s="1"/>
  <c r="G219" i="4"/>
  <c r="H219" i="4"/>
  <c r="F220" i="4"/>
  <c r="F219" i="4" s="1"/>
  <c r="F218" i="4" s="1"/>
  <c r="G196" i="4"/>
  <c r="G174" i="4" s="1"/>
  <c r="H196" i="4"/>
  <c r="H174" i="4" s="1"/>
  <c r="F196" i="4"/>
  <c r="G164" i="4"/>
  <c r="H164" i="4"/>
  <c r="F164" i="4"/>
  <c r="G168" i="4"/>
  <c r="H168" i="4"/>
  <c r="H167" i="4" s="1"/>
  <c r="F168" i="4"/>
  <c r="F167" i="4" s="1"/>
  <c r="G150" i="4"/>
  <c r="H150" i="4"/>
  <c r="F150" i="4"/>
  <c r="G98" i="4"/>
  <c r="H98" i="4"/>
  <c r="F98" i="4"/>
  <c r="F93" i="4"/>
  <c r="F92" i="4" s="1"/>
  <c r="G91" i="4"/>
  <c r="H91" i="4"/>
  <c r="F91" i="4"/>
  <c r="G87" i="4"/>
  <c r="F87" i="4"/>
  <c r="G85" i="4"/>
  <c r="H85" i="4"/>
  <c r="F85" i="4"/>
  <c r="G66" i="4"/>
  <c r="H66" i="4"/>
  <c r="F67" i="4"/>
  <c r="G57" i="4"/>
  <c r="H57" i="4"/>
  <c r="G444" i="3"/>
  <c r="G418" i="3" s="1"/>
  <c r="G415" i="3"/>
  <c r="G375" i="3"/>
  <c r="G93" i="3"/>
  <c r="AH174" i="4" l="1"/>
  <c r="G374" i="3"/>
  <c r="AI175" i="4"/>
  <c r="H221" i="4"/>
  <c r="F221" i="4"/>
  <c r="G221" i="4"/>
  <c r="F66" i="4"/>
  <c r="F277" i="4"/>
  <c r="F276" i="4" s="1"/>
  <c r="G73" i="4"/>
  <c r="H73" i="4"/>
  <c r="H293" i="3"/>
  <c r="H292" i="3" s="1"/>
  <c r="AI41" i="4" s="1"/>
  <c r="I293" i="3"/>
  <c r="I292" i="3" s="1"/>
  <c r="AH150" i="4" l="1"/>
  <c r="I149" i="4"/>
  <c r="K41" i="4"/>
  <c r="I291" i="3"/>
  <c r="I290" i="3" s="1"/>
  <c r="J41" i="4"/>
  <c r="H291" i="3"/>
  <c r="H290" i="3" s="1"/>
  <c r="H229" i="3"/>
  <c r="H228" i="3" s="1"/>
  <c r="H227" i="3" s="1"/>
  <c r="J275" i="4" s="1"/>
  <c r="I229" i="3"/>
  <c r="I228" i="3" s="1"/>
  <c r="I227" i="3" s="1"/>
  <c r="K275" i="4" s="1"/>
  <c r="G229" i="3"/>
  <c r="G194" i="3"/>
  <c r="H186" i="3"/>
  <c r="I186" i="3"/>
  <c r="H180" i="3"/>
  <c r="I180" i="3"/>
  <c r="G180" i="3"/>
  <c r="H84" i="3"/>
  <c r="I84" i="3"/>
  <c r="G84" i="3"/>
  <c r="AH90" i="4" s="1"/>
  <c r="G193" i="3" l="1"/>
  <c r="G192" i="3" s="1"/>
  <c r="AH256" i="4" s="1"/>
  <c r="AH257" i="4" s="1"/>
  <c r="H179" i="3"/>
  <c r="I179" i="3"/>
  <c r="I170" i="3" s="1"/>
  <c r="G179" i="3"/>
  <c r="AH221" i="4" s="1"/>
  <c r="G318" i="4"/>
  <c r="F320" i="4"/>
  <c r="F318" i="4" s="1"/>
  <c r="H318" i="4"/>
  <c r="H170" i="3" l="1"/>
  <c r="AI221" i="4"/>
  <c r="G170" i="3"/>
  <c r="F317" i="4"/>
  <c r="H317" i="4"/>
  <c r="G317" i="4"/>
  <c r="I295" i="4"/>
  <c r="J318" i="4" l="1"/>
  <c r="K318" i="4"/>
  <c r="H72" i="3"/>
  <c r="I72" i="3"/>
  <c r="H68" i="3"/>
  <c r="I68" i="3"/>
  <c r="G65" i="3"/>
  <c r="AH84" i="4" s="1"/>
  <c r="F199" i="4"/>
  <c r="F198" i="4" s="1"/>
  <c r="F174" i="4" s="1"/>
  <c r="G97" i="4"/>
  <c r="H97" i="4"/>
  <c r="F97" i="4"/>
  <c r="G86" i="4"/>
  <c r="F86" i="4"/>
  <c r="G84" i="4"/>
  <c r="H84" i="4"/>
  <c r="F84" i="4"/>
  <c r="G39" i="4"/>
  <c r="G38" i="4" s="1"/>
  <c r="H39" i="4"/>
  <c r="H38" i="4" s="1"/>
  <c r="F39" i="4"/>
  <c r="F38" i="4" s="1"/>
  <c r="AH175" i="4" l="1"/>
  <c r="I39" i="4"/>
  <c r="K39" i="4"/>
  <c r="J39" i="4"/>
  <c r="I71" i="3"/>
  <c r="I51" i="3" s="1"/>
  <c r="I11" i="3" s="1"/>
  <c r="H80" i="4"/>
  <c r="H71" i="3"/>
  <c r="H51" i="3" s="1"/>
  <c r="H11" i="3" s="1"/>
  <c r="G80" i="4"/>
  <c r="G71" i="3"/>
  <c r="AH79" i="4" s="1"/>
  <c r="F80" i="4"/>
  <c r="F79" i="4" s="1"/>
  <c r="G560" i="3"/>
  <c r="G479" i="3"/>
  <c r="G47" i="3"/>
  <c r="G129" i="3"/>
  <c r="F122" i="4" s="1"/>
  <c r="I138" i="4"/>
  <c r="I139" i="4" s="1"/>
  <c r="G228" i="3"/>
  <c r="G227" i="3" s="1"/>
  <c r="G278" i="3"/>
  <c r="I317" i="4" s="1"/>
  <c r="I318" i="4" s="1"/>
  <c r="G501" i="3"/>
  <c r="G603" i="3"/>
  <c r="F284" i="4"/>
  <c r="G163" i="4"/>
  <c r="H163" i="4"/>
  <c r="H149" i="4" s="1"/>
  <c r="F163" i="4"/>
  <c r="F149" i="4" s="1"/>
  <c r="G90" i="4"/>
  <c r="H90" i="4"/>
  <c r="H86" i="4"/>
  <c r="F11" i="4"/>
  <c r="G280" i="4"/>
  <c r="H280" i="4"/>
  <c r="H277" i="4"/>
  <c r="H276" i="4" s="1"/>
  <c r="F121" i="4" l="1"/>
  <c r="F120" i="4" s="1"/>
  <c r="AH122" i="4"/>
  <c r="AH218" i="4"/>
  <c r="G128" i="3"/>
  <c r="G127" i="3" s="1"/>
  <c r="AH119" i="4" s="1"/>
  <c r="AJ68" i="4"/>
  <c r="AI68" i="4"/>
  <c r="W359" i="3"/>
  <c r="I256" i="4"/>
  <c r="J174" i="4"/>
  <c r="J175" i="4" s="1"/>
  <c r="I174" i="4"/>
  <c r="I175" i="4" s="1"/>
  <c r="G559" i="3"/>
  <c r="I275" i="4" s="1"/>
  <c r="J68" i="4"/>
  <c r="G602" i="3"/>
  <c r="G578" i="3" s="1"/>
  <c r="I150" i="4"/>
  <c r="H79" i="4"/>
  <c r="H68" i="4" s="1"/>
  <c r="G79" i="4"/>
  <c r="G68" i="4" s="1"/>
  <c r="H284" i="4"/>
  <c r="G284" i="4"/>
  <c r="G106" i="3"/>
  <c r="K14" i="4"/>
  <c r="J14" i="4"/>
  <c r="G42" i="4"/>
  <c r="G41" i="4" s="1"/>
  <c r="H42" i="4"/>
  <c r="H41" i="4" s="1"/>
  <c r="K150" i="4"/>
  <c r="G68" i="3"/>
  <c r="AH86" i="4" s="1"/>
  <c r="F323" i="4"/>
  <c r="F90" i="4"/>
  <c r="H127" i="3"/>
  <c r="AI119" i="4" s="1"/>
  <c r="I127" i="3"/>
  <c r="AJ119" i="4" s="1"/>
  <c r="F65" i="4"/>
  <c r="F280" i="4"/>
  <c r="F279" i="4" s="1"/>
  <c r="G277" i="4"/>
  <c r="G276" i="4" s="1"/>
  <c r="H65" i="4"/>
  <c r="G65" i="4"/>
  <c r="F119" i="4" l="1"/>
  <c r="AH121" i="4" s="1"/>
  <c r="G279" i="4"/>
  <c r="H279" i="4"/>
  <c r="I10" i="3"/>
  <c r="I119" i="4"/>
  <c r="J119" i="4"/>
  <c r="J130" i="4" s="1"/>
  <c r="I110" i="4"/>
  <c r="I111" i="4" s="1"/>
  <c r="AH110" i="4"/>
  <c r="G11" i="4"/>
  <c r="AI12" i="4"/>
  <c r="H11" i="4"/>
  <c r="AJ12" i="4"/>
  <c r="K174" i="4"/>
  <c r="K175" i="4" s="1"/>
  <c r="K119" i="4"/>
  <c r="K130" i="4" s="1"/>
  <c r="J12" i="4"/>
  <c r="K68" i="4"/>
  <c r="I322" i="4"/>
  <c r="I373" i="3"/>
  <c r="AJ148" i="4" s="1"/>
  <c r="K42" i="4"/>
  <c r="J42" i="4"/>
  <c r="K296" i="4"/>
  <c r="J296" i="4"/>
  <c r="F42" i="4"/>
  <c r="G324" i="4"/>
  <c r="G323" i="4" s="1"/>
  <c r="G322" i="4" s="1"/>
  <c r="H324" i="4"/>
  <c r="H323" i="4" s="1"/>
  <c r="H322" i="4" s="1"/>
  <c r="F322" i="4"/>
  <c r="G290" i="4"/>
  <c r="F57" i="4"/>
  <c r="G313" i="3"/>
  <c r="I296" i="4"/>
  <c r="H218" i="4"/>
  <c r="G218" i="4"/>
  <c r="I130" i="4" l="1"/>
  <c r="H148" i="4"/>
  <c r="AJ149" i="4" s="1"/>
  <c r="I358" i="3"/>
  <c r="K12" i="4"/>
  <c r="K148" i="4"/>
  <c r="K69" i="4"/>
  <c r="J69" i="4"/>
  <c r="F41" i="4"/>
  <c r="K323" i="4"/>
  <c r="J323" i="4"/>
  <c r="I257" i="4"/>
  <c r="I323" i="4"/>
  <c r="F290" i="4"/>
  <c r="H290" i="4"/>
  <c r="K257" i="4"/>
  <c r="I42" i="4" l="1"/>
  <c r="G287" i="4"/>
  <c r="H287" i="4"/>
  <c r="J257" i="4"/>
  <c r="H286" i="4" l="1"/>
  <c r="G286" i="4"/>
  <c r="F287" i="4"/>
  <c r="H275" i="4" l="1"/>
  <c r="K276" i="4" s="1"/>
  <c r="G275" i="4"/>
  <c r="J276" i="4" s="1"/>
  <c r="F286" i="4"/>
  <c r="F275" i="4" l="1"/>
  <c r="G51" i="3"/>
  <c r="F74" i="4"/>
  <c r="G11" i="3" l="1"/>
  <c r="G10" i="3" s="1"/>
  <c r="I276" i="4"/>
  <c r="AH68" i="4"/>
  <c r="AH73" i="4"/>
  <c r="F75" i="4"/>
  <c r="V10" i="3" l="1"/>
  <c r="I68" i="4"/>
  <c r="F73" i="4"/>
  <c r="F68" i="4" s="1"/>
  <c r="AH23" i="4"/>
  <c r="AH24" i="4" s="1"/>
  <c r="AH12" i="4" l="1"/>
  <c r="I23" i="4"/>
  <c r="I24" i="4" s="1"/>
  <c r="F12" i="4" l="1"/>
  <c r="AH13" i="4" s="1"/>
  <c r="I69" i="4"/>
  <c r="I12" i="4"/>
  <c r="I609" i="3"/>
  <c r="H12" i="4" l="1"/>
  <c r="AJ13" i="4" s="1"/>
  <c r="G12" i="4"/>
  <c r="AI13" i="4" l="1"/>
  <c r="H327" i="4"/>
  <c r="G112" i="4" l="1"/>
  <c r="G111" i="4" s="1"/>
  <c r="H109" i="3"/>
  <c r="H108" i="3" s="1"/>
  <c r="H107" i="3" s="1"/>
  <c r="H106" i="3" s="1"/>
  <c r="H10" i="3" s="1"/>
  <c r="G110" i="4" l="1"/>
  <c r="J110" i="4"/>
  <c r="AI110" i="4"/>
  <c r="J111" i="4" l="1"/>
  <c r="AI111" i="4"/>
  <c r="H400" i="3"/>
  <c r="H374" i="3" s="1"/>
  <c r="G169" i="4"/>
  <c r="G167" i="4" s="1"/>
  <c r="G149" i="4" s="1"/>
  <c r="G148" i="4" l="1"/>
  <c r="G327" i="4" s="1"/>
  <c r="J149" i="4"/>
  <c r="J150" i="4" s="1"/>
  <c r="H373" i="3"/>
  <c r="H358" i="3" l="1"/>
  <c r="AI148" i="4"/>
  <c r="AI149" i="4" s="1"/>
  <c r="J148" i="4"/>
  <c r="H609" i="3" l="1"/>
  <c r="G489" i="3" l="1"/>
  <c r="F217" i="4" s="1"/>
  <c r="F216" i="4" s="1"/>
  <c r="F207" i="4" s="1"/>
  <c r="F148" i="4" l="1"/>
  <c r="F327" i="4" s="1"/>
  <c r="G488" i="3"/>
  <c r="V488" i="3" s="1"/>
  <c r="W358" i="3" l="1"/>
  <c r="W360" i="3" s="1"/>
  <c r="G478" i="3"/>
  <c r="I207" i="4" l="1"/>
  <c r="I208" i="4" s="1"/>
  <c r="AH207" i="4"/>
  <c r="AH208" i="4" s="1"/>
  <c r="G373" i="3"/>
  <c r="I148" i="4" s="1"/>
  <c r="G358" i="3" l="1"/>
  <c r="X358" i="3" s="1"/>
  <c r="AH148" i="4"/>
  <c r="AH149" i="4" s="1"/>
  <c r="G609" i="3" l="1"/>
</calcChain>
</file>

<file path=xl/sharedStrings.xml><?xml version="1.0" encoding="utf-8"?>
<sst xmlns="http://schemas.openxmlformats.org/spreadsheetml/2006/main" count="4105" uniqueCount="323">
  <si>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</si>
  <si>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</si>
  <si>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</si>
  <si>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</si>
  <si>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</si>
  <si>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</si>
  <si>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</si>
  <si>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</si>
  <si>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</si>
  <si>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</si>
  <si>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</si>
  <si>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</si>
  <si>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</si>
  <si>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</si>
  <si>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</si>
  <si>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</si>
  <si>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</si>
  <si>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</si>
  <si>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</si>
  <si>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</si>
  <si>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</si>
  <si>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</si>
  <si>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</si>
  <si>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</si>
  <si>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</si>
  <si>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</si>
  <si>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</si>
  <si>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</si>
  <si>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</si>
  <si>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</si>
  <si>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</si>
  <si>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</si>
  <si>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</si>
  <si>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</si>
  <si>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</si>
  <si>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</si>
  <si>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</si>
  <si>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</si>
  <si>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</si>
  <si>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</si>
  <si>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</si>
  <si>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</si>
  <si>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</si>
  <si>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</si>
  <si>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</si>
  <si>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</si>
  <si>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</si>
  <si>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</si>
  <si>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</si>
  <si>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</si>
  <si>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</si>
  <si>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</si>
  <si>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</si>
  <si>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</si>
  <si>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</si>
  <si>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</si>
  <si>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</si>
  <si>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</si>
  <si>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</si>
  <si>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</si>
  <si>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</si>
  <si>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</si>
  <si>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</si>
  <si>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</si>
  <si>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</si>
  <si>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</si>
  <si>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</si>
  <si>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</si>
  <si>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</si>
  <si>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</si>
  <si>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</si>
  <si>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</si>
  <si>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</si>
  <si>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</si>
  <si>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</si>
  <si>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</si>
  <si>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</si>
  <si>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</si>
  <si>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</si>
  <si>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</si>
  <si>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</si>
  <si>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</si>
  <si>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</si>
  <si>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</si>
  <si>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</si>
  <si>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</si>
  <si>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</si>
  <si>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</si>
  <si>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</si>
  <si>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</si>
  <si>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</si>
  <si>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</si>
  <si>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</si>
  <si>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</si>
  <si>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</si>
  <si>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</si>
  <si>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</si>
  <si>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</si>
  <si>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</si>
  <si>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</si>
  <si>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</si>
  <si>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</si>
  <si>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</si>
  <si>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</si>
  <si>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</si>
  <si>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</si>
  <si>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</si>
  <si>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</si>
  <si>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</si>
  <si>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</si>
  <si>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</si>
  <si>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</si>
  <si>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</si>
  <si>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</si>
  <si>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</si>
  <si>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</si>
  <si>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</si>
  <si>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</si>
  <si>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</si>
  <si>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</si>
  <si>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</si>
  <si>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</si>
  <si>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</si>
  <si>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</si>
  <si>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</si>
  <si>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</si>
  <si>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</si>
  <si>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</si>
  <si>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</si>
  <si>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</si>
  <si>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</si>
  <si>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</si>
  <si>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</si>
  <si>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</si>
  <si>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</si>
  <si>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</si>
  <si>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</si>
  <si>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</si>
  <si>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</si>
  <si>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</si>
  <si>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</si>
  <si>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</si>
  <si>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</si>
  <si>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</si>
  <si>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</si>
  <si>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</si>
  <si>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</si>
  <si>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</si>
  <si>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</si>
  <si>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</si>
  <si>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</si>
  <si>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</si>
  <si>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</si>
  <si>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</si>
  <si>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</si>
  <si>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</si>
  <si>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</si>
  <si>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</si>
  <si>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</si>
  <si>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</si>
  <si>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</si>
  <si>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</si>
  <si>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</si>
  <si>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</si>
  <si>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</si>
  <si>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</si>
  <si>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</si>
  <si>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</si>
  <si>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</si>
  <si>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</si>
  <si>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</si>
  <si>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</si>
  <si>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</si>
  <si>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</si>
  <si>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</si>
  <si>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</si>
  <si>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</si>
  <si>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</si>
  <si>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</si>
  <si>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</si>
  <si>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</si>
  <si>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</si>
  <si>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</si>
  <si>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</si>
  <si>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</si>
  <si>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</si>
  <si>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</si>
  <si>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</si>
  <si>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</si>
  <si>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</si>
  <si>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</si>
  <si>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</si>
  <si>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</si>
  <si>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Спорт высших  достижений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</si>
  <si>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</si>
  <si>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медаль+книги </t>
  </si>
  <si>
    <t>1000000-имущество медаль+книги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</si>
  <si>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</si>
  <si>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</si>
  <si>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</si>
  <si>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</si>
  <si>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</si>
  <si>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</si>
  <si>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</si>
  <si>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</si>
  <si>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</si>
  <si>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</si>
  <si>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</si>
  <si>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</si>
  <si>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</si>
  <si>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</si>
  <si>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</si>
  <si>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</si>
  <si>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</si>
  <si>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</si>
  <si>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</si>
  <si>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</si>
  <si>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</si>
  <si>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</si>
  <si>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</si>
  <si>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</si>
  <si>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</si>
  <si>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</si>
  <si>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</si>
  <si>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</si>
  <si>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</si>
  <si>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</si>
  <si>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</si>
  <si>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</si>
  <si>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</si>
  <si>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</si>
  <si>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</si>
  <si>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</si>
  <si>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</si>
  <si>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</si>
  <si>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</si>
  <si>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</si>
  <si>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</si>
  <si>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</si>
  <si>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</si>
  <si>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</si>
  <si>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</si>
  <si>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</si>
  <si>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</si>
  <si>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</si>
  <si>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</si>
  <si>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</si>
  <si>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</si>
  <si>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</si>
  <si>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</si>
  <si>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</si>
  <si>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</si>
  <si>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0240590020</t>
  </si>
  <si>
    <t>0240896057</t>
  </si>
  <si>
    <t>Мероприятия по патриотическому воспитанию граждан Российской Федерации</t>
  </si>
  <si>
    <t>МЕСТНОГО БЮДЖЕТА НА 2025 ГОД И НА ПЛАНОВЫЙ ПЕРИОД 2026-2027 ГОДОВ</t>
  </si>
  <si>
    <t>022Я153150</t>
  </si>
  <si>
    <t>022Ю457500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</si>
  <si>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</si>
  <si>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Привлечение обучающихся к труду</t>
  </si>
  <si>
    <t>0220271270</t>
  </si>
  <si>
    <t>2026 год</t>
  </si>
  <si>
    <t>2027 год</t>
  </si>
  <si>
    <t>2028 год</t>
  </si>
  <si>
    <t>на 2026 год и на плановый период 2027 и 2028 годов"</t>
  </si>
  <si>
    <t xml:space="preserve"> ГРУППАМ ВИДОВ РАСХОДОВ КЛАССИФИКАЦИИ РАСХОДОВ МЕСТНОГО  БЮДЖЕТА НА 2026</t>
  </si>
  <si>
    <t xml:space="preserve">И НА ПЛАНОВЫЙ ПЕРИОД 2027-2028 ГОДОВ </t>
  </si>
  <si>
    <t>10.6.00.Z0480</t>
  </si>
  <si>
    <t>организация и осуществление мероприятий по территориальной обороне и гражданской обороне, защите населения и территории муниципальных образований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</si>
  <si>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Программа Развитие физической культуры и спорта</t>
  </si>
  <si>
    <t>Программа "Развитие и поддержка МСП на 2025-2027 годы"</t>
  </si>
  <si>
    <t>Выборы</t>
  </si>
  <si>
    <t>7100Н0730</t>
  </si>
  <si>
    <t>10600Z0480</t>
  </si>
  <si>
    <t>Обеспечение проведения выборов и референдумов</t>
  </si>
  <si>
    <t>121</t>
  </si>
  <si>
    <t>129</t>
  </si>
  <si>
    <t>244</t>
  </si>
  <si>
    <t>851</t>
  </si>
  <si>
    <t>852</t>
  </si>
  <si>
    <t>853</t>
  </si>
  <si>
    <t>247</t>
  </si>
  <si>
    <t>111</t>
  </si>
  <si>
    <t>119</t>
  </si>
  <si>
    <t>242</t>
  </si>
  <si>
    <t>240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</si>
  <si>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</si>
  <si>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</si>
  <si>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</si>
  <si>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</si>
  <si>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</si>
  <si>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</si>
  <si>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</si>
  <si>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Резервные средства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</si>
  <si>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</si>
  <si>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</si>
  <si>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</si>
  <si>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</si>
  <si>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 xml:space="preserve">Дотации на выравнивание бюджетной обеспеченности </t>
  </si>
  <si>
    <t>022Ю653030</t>
  </si>
  <si>
    <t>Пособия, компенсации, меры социальной поддержки по публичным нормативным обязательствам</t>
  </si>
  <si>
    <t>Пособия, компенсации и иные социальные выплаты гражданам, кроме публичных нормативных обязательств</t>
  </si>
  <si>
    <t>Премии и гранты</t>
  </si>
  <si>
    <t xml:space="preserve">Закупка товаров, работ и услуг для обеспечения государственных (муниципальных) нужд 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</si>
  <si>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t>
  </si>
  <si>
    <t xml:space="preserve">Иные бюджетные ассигнования </t>
  </si>
  <si>
    <t xml:space="preserve">Иные закупки товаров, работ и услуг для обеспечения государственных (муниципальных) нужд </t>
  </si>
  <si>
    <t xml:space="preserve"> Закупка товаров, работ и услуг для обеспечения государственных (муниципальных) нужд </t>
  </si>
  <si>
    <t xml:space="preserve">Фонд оплаты труда государственных (муниципальных) органов </t>
  </si>
  <si>
    <t xml:space="preserve">Прочая закупка товаров, работ и услуг </t>
  </si>
  <si>
    <t xml:space="preserve">Закупка товаров, работ, услуг в сфере информационно-коммуникационных технологий </t>
  </si>
  <si>
    <t>022Ю650500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</si>
  <si>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</si>
  <si>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022Ю651790</t>
  </si>
  <si>
    <t>9440099999</t>
  </si>
  <si>
    <t>3810690071</t>
  </si>
  <si>
    <t>Приложение №4</t>
  </si>
  <si>
    <t xml:space="preserve"> к решению Совета местного самоуправления
Зольского муниципального района КБР от 26.12.2025 №5/28-7</t>
  </si>
  <si>
    <t xml:space="preserve">"О местном бюджете Зольского муниципального района </t>
  </si>
  <si>
    <t>ВСЕГО</t>
  </si>
  <si>
    <t xml:space="preserve">РАСПРЕДЕЛЕНИЕ БЮДЖЕТНЫХ АССИГНОВАНИЙ ПО РАЗДЕЛАМ И ПОДРАЗДЕЛАМ, ЦЕЛЕВЫМ СТАТЬЯМ, </t>
  </si>
  <si>
    <t>Организация и осуществление мероприятий по территориальной обороне и гражданской обороне, защите населения и территории муниципальных образований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</si>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</sst>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4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color rgb="FFFFC000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b/>
      <sz val="12"/>
      <color rgb="FFFF5050"/>
      <name val="Times New Roman"/>
      <family val="1"/>
      <charset val="204"/>
    </font>
    <font>
      <sz val="12"/>
      <color theme="4" tint="0.39997558519241921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0"/>
      <color theme="5" tint="-0.249977111117893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9900FF"/>
      <name val="Times New Roman"/>
      <family val="1"/>
      <charset val="204"/>
    </font>
    <font>
      <b/>
      <sz val="10"/>
      <color rgb="FF92D050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b/>
      <sz val="10"/>
      <color theme="5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 tint="0.39997558519241921"/>
      <name val="Times New Roman"/>
      <family val="1"/>
      <charset val="204"/>
    </font>
    <font>
      <sz val="10"/>
      <color theme="5"/>
      <name val="Times New Roman"/>
      <family val="1"/>
      <charset val="204"/>
    </font>
    <font>
      <b/>
      <sz val="10"/>
      <color rgb="FFFF5050"/>
      <name val="Times New Roman"/>
      <family val="1"/>
      <charset val="204"/>
    </font>
    <font>
      <sz val="10"/>
      <color rgb="FFFF5050"/>
      <name val="Times New Roman"/>
      <family val="1"/>
      <charset val="204"/>
    </font>
    <font>
      <sz val="10"/>
      <color theme="4" tint="0.39997558519241921"/>
      <name val="Times New Roman"/>
      <family val="1"/>
      <charset val="204"/>
    </font>
    <font>
      <sz val="8"/>
      <name val="Arial Cyr"/>
    </font>
    <font>
      <b/>
      <i/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10">
    <xf numFmtId="0" fontId="0" fillId="0" borderId="0" xfId="0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0" fontId="5" fillId="2" borderId="0" xfId="0" applyFont="1" applyFill="1" applyBorder="1" applyAlignment="1">
      <alignment horizontal="left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0" fontId="19" fillId="2" borderId="0" xfId="0" applyFont="1" applyFill="1" applyAlignment="1">
      <alignment horizontal="left"/>
    </xf>
    <xf numFmtId="4" fontId="19" fillId="2" borderId="0" xfId="0" applyNumberFormat="1" applyFont="1" applyFill="1" applyAlignment="1">
      <alignment horizontal="left"/>
    </xf>
    <xf numFmtId="4" fontId="18" fillId="2" borderId="0" xfId="0" applyNumberFormat="1" applyFont="1" applyFill="1" applyAlignment="1">
      <alignment horizontal="left"/>
    </xf>
    <xf numFmtId="4" fontId="20" fillId="2" borderId="0" xfId="0" applyNumberFormat="1" applyFont="1" applyFill="1" applyAlignment="1">
      <alignment horizontal="left"/>
    </xf>
    <xf numFmtId="4" fontId="4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7" fillId="4" borderId="0" xfId="0" applyNumberFormat="1" applyFont="1" applyFill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left" wrapText="1"/>
    </xf>
    <xf numFmtId="4" fontId="5" fillId="2" borderId="0" xfId="0" applyNumberFormat="1" applyFont="1" applyFill="1" applyAlignment="1">
      <alignment horizontal="center"/>
    </xf>
    <xf numFmtId="4" fontId="9" fillId="6" borderId="0" xfId="0" applyNumberFormat="1" applyFont="1" applyFill="1" applyAlignment="1">
      <alignment horizontal="left"/>
    </xf>
    <xf numFmtId="0" fontId="9" fillId="6" borderId="0" xfId="0" applyFont="1" applyFill="1" applyAlignment="1">
      <alignment horizontal="left"/>
    </xf>
    <xf numFmtId="4" fontId="10" fillId="6" borderId="0" xfId="0" applyNumberFormat="1" applyFont="1" applyFill="1" applyAlignment="1">
      <alignment horizontal="left"/>
    </xf>
    <xf numFmtId="0" fontId="10" fillId="6" borderId="0" xfId="0" applyFont="1" applyFill="1" applyAlignment="1">
      <alignment horizontal="left"/>
    </xf>
    <xf numFmtId="4" fontId="15" fillId="6" borderId="0" xfId="0" applyNumberFormat="1" applyFont="1" applyFill="1" applyAlignment="1">
      <alignment horizontal="left"/>
    </xf>
    <xf numFmtId="0" fontId="15" fillId="6" borderId="0" xfId="0" applyFont="1" applyFill="1" applyAlignment="1">
      <alignment horizontal="left"/>
    </xf>
    <xf numFmtId="4" fontId="17" fillId="6" borderId="0" xfId="0" applyNumberFormat="1" applyFont="1" applyFill="1" applyAlignment="1">
      <alignment horizontal="left"/>
    </xf>
    <xf numFmtId="0" fontId="17" fillId="6" borderId="0" xfId="0" applyFont="1" applyFill="1" applyAlignment="1">
      <alignment horizontal="left"/>
    </xf>
    <xf numFmtId="4" fontId="5" fillId="6" borderId="0" xfId="0" applyNumberFormat="1" applyFont="1" applyFill="1" applyAlignment="1">
      <alignment horizontal="left"/>
    </xf>
    <xf numFmtId="0" fontId="5" fillId="6" borderId="0" xfId="0" applyFont="1" applyFill="1" applyAlignment="1">
      <alignment horizontal="left"/>
    </xf>
    <xf numFmtId="4" fontId="7" fillId="6" borderId="1" xfId="0" applyNumberFormat="1" applyFont="1" applyFill="1" applyBorder="1" applyAlignment="1">
      <alignment horizontal="center"/>
    </xf>
    <xf numFmtId="0" fontId="21" fillId="6" borderId="0" xfId="0" applyFont="1" applyFill="1" applyAlignment="1">
      <alignment horizontal="left"/>
    </xf>
    <xf numFmtId="4" fontId="21" fillId="6" borderId="0" xfId="0" applyNumberFormat="1" applyFont="1" applyFill="1" applyAlignment="1">
      <alignment horizontal="left"/>
    </xf>
    <xf numFmtId="4" fontId="25" fillId="2" borderId="1" xfId="0" applyNumberFormat="1" applyFont="1" applyFill="1" applyBorder="1" applyAlignment="1"/>
    <xf numFmtId="0" fontId="23" fillId="2" borderId="1" xfId="0" applyFont="1" applyFill="1" applyBorder="1" applyAlignment="1">
      <alignment horizontal="left"/>
    </xf>
    <xf numFmtId="49" fontId="23" fillId="2" borderId="1" xfId="0" applyNumberFormat="1" applyFont="1" applyFill="1" applyBorder="1" applyAlignment="1">
      <alignment horizontal="left"/>
    </xf>
    <xf numFmtId="0" fontId="27" fillId="2" borderId="1" xfId="0" applyFont="1" applyFill="1" applyBorder="1" applyAlignment="1">
      <alignment horizontal="left"/>
    </xf>
    <xf numFmtId="4" fontId="27" fillId="2" borderId="1" xfId="0" applyNumberFormat="1" applyFont="1" applyFill="1" applyBorder="1" applyAlignment="1" applyProtection="1">
      <alignment wrapText="1"/>
    </xf>
    <xf numFmtId="4" fontId="23" fillId="0" borderId="0" xfId="0" applyNumberFormat="1" applyFont="1"/>
    <xf numFmtId="0" fontId="23" fillId="2" borderId="1" xfId="0" applyFont="1" applyFill="1" applyBorder="1" applyAlignment="1">
      <alignment horizontal="left" wrapText="1"/>
    </xf>
    <xf numFmtId="0" fontId="23" fillId="2" borderId="0" xfId="0" applyFont="1" applyFill="1" applyBorder="1" applyAlignment="1">
      <alignment horizontal="left"/>
    </xf>
    <xf numFmtId="4" fontId="23" fillId="2" borderId="0" xfId="0" applyNumberFormat="1" applyFont="1" applyFill="1" applyBorder="1" applyAlignment="1">
      <alignment horizontal="left"/>
    </xf>
    <xf numFmtId="0" fontId="27" fillId="2" borderId="1" xfId="0" applyFont="1" applyFill="1" applyBorder="1" applyAlignment="1">
      <alignment horizontal="left" wrapText="1"/>
    </xf>
    <xf numFmtId="0" fontId="27" fillId="2" borderId="0" xfId="0" applyFont="1" applyFill="1" applyAlignment="1">
      <alignment horizontal="left"/>
    </xf>
    <xf numFmtId="4" fontId="27" fillId="2" borderId="0" xfId="0" applyNumberFormat="1" applyFont="1" applyFill="1" applyAlignment="1">
      <alignment horizontal="left"/>
    </xf>
    <xf numFmtId="0" fontId="23" fillId="2" borderId="0" xfId="0" applyFont="1" applyFill="1" applyAlignment="1">
      <alignment horizontal="left"/>
    </xf>
    <xf numFmtId="4" fontId="29" fillId="2" borderId="0" xfId="0" applyNumberFormat="1" applyFont="1" applyFill="1" applyAlignment="1">
      <alignment horizontal="left"/>
    </xf>
    <xf numFmtId="4" fontId="23" fillId="2" borderId="0" xfId="0" applyNumberFormat="1" applyFont="1" applyFill="1" applyAlignment="1">
      <alignment horizontal="left"/>
    </xf>
    <xf numFmtId="4" fontId="27" fillId="2" borderId="1" xfId="0" applyNumberFormat="1" applyFont="1" applyFill="1" applyBorder="1" applyAlignment="1"/>
    <xf numFmtId="0" fontId="30" fillId="2" borderId="0" xfId="0" applyFont="1" applyFill="1" applyAlignment="1">
      <alignment horizontal="left"/>
    </xf>
    <xf numFmtId="4" fontId="30" fillId="6" borderId="0" xfId="0" applyNumberFormat="1" applyFont="1" applyFill="1" applyAlignment="1">
      <alignment horizontal="left"/>
    </xf>
    <xf numFmtId="49" fontId="23" fillId="2" borderId="1" xfId="0" applyNumberFormat="1" applyFont="1" applyFill="1" applyBorder="1" applyAlignment="1" applyProtection="1">
      <alignment horizontal="left" wrapText="1"/>
    </xf>
    <xf numFmtId="4" fontId="23" fillId="2" borderId="1" xfId="0" applyNumberFormat="1" applyFont="1" applyFill="1" applyBorder="1" applyAlignment="1">
      <alignment horizontal="left"/>
    </xf>
    <xf numFmtId="4" fontId="22" fillId="2" borderId="0" xfId="0" applyNumberFormat="1" applyFont="1" applyFill="1" applyAlignment="1">
      <alignment horizontal="left"/>
    </xf>
    <xf numFmtId="49" fontId="27" fillId="2" borderId="1" xfId="0" applyNumberFormat="1" applyFont="1" applyFill="1" applyBorder="1" applyAlignment="1" applyProtection="1">
      <alignment horizontal="left" wrapText="1"/>
    </xf>
    <xf numFmtId="4" fontId="32" fillId="2" borderId="1" xfId="0" applyNumberFormat="1" applyFont="1" applyFill="1" applyBorder="1" applyAlignment="1" applyProtection="1">
      <alignment horizontal="left" wrapText="1"/>
    </xf>
    <xf numFmtId="0" fontId="22" fillId="2" borderId="0" xfId="0" applyFont="1" applyFill="1" applyAlignment="1">
      <alignment horizontal="left"/>
    </xf>
    <xf numFmtId="0" fontId="33" fillId="2" borderId="0" xfId="0" applyFont="1" applyFill="1" applyBorder="1" applyAlignment="1">
      <alignment horizontal="left"/>
    </xf>
    <xf numFmtId="4" fontId="27" fillId="2" borderId="1" xfId="0" applyNumberFormat="1" applyFont="1" applyFill="1" applyBorder="1" applyAlignment="1" applyProtection="1">
      <alignment horizontal="left" wrapText="1"/>
    </xf>
    <xf numFmtId="0" fontId="27" fillId="2" borderId="0" xfId="0" applyFont="1" applyFill="1" applyBorder="1" applyAlignment="1">
      <alignment horizontal="left"/>
    </xf>
    <xf numFmtId="4" fontId="27" fillId="2" borderId="0" xfId="0" applyNumberFormat="1" applyFont="1" applyFill="1" applyBorder="1" applyAlignment="1">
      <alignment horizontal="left"/>
    </xf>
    <xf numFmtId="0" fontId="22" fillId="2" borderId="0" xfId="0" applyFont="1" applyFill="1" applyBorder="1" applyAlignment="1">
      <alignment horizontal="left"/>
    </xf>
    <xf numFmtId="4" fontId="32" fillId="2" borderId="1" xfId="0" applyNumberFormat="1" applyFont="1" applyFill="1" applyBorder="1" applyAlignment="1">
      <alignment horizontal="left"/>
    </xf>
    <xf numFmtId="0" fontId="28" fillId="2" borderId="0" xfId="0" applyFont="1" applyFill="1" applyAlignment="1">
      <alignment horizontal="left"/>
    </xf>
    <xf numFmtId="4" fontId="31" fillId="6" borderId="1" xfId="0" applyNumberFormat="1" applyFont="1" applyFill="1" applyBorder="1" applyAlignment="1">
      <alignment horizontal="center"/>
    </xf>
    <xf numFmtId="4" fontId="31" fillId="4" borderId="0" xfId="0" applyNumberFormat="1" applyFont="1" applyFill="1" applyAlignment="1">
      <alignment horizontal="left"/>
    </xf>
    <xf numFmtId="49" fontId="27" fillId="0" borderId="20" xfId="0" applyNumberFormat="1" applyFont="1" applyBorder="1" applyAlignment="1" applyProtection="1">
      <alignment horizontal="center" vertical="center" wrapText="1"/>
    </xf>
    <xf numFmtId="4" fontId="34" fillId="2" borderId="0" xfId="0" applyNumberFormat="1" applyFont="1" applyFill="1" applyAlignment="1">
      <alignment horizontal="left"/>
    </xf>
    <xf numFmtId="4" fontId="27" fillId="6" borderId="0" xfId="0" applyNumberFormat="1" applyFont="1" applyFill="1" applyAlignment="1">
      <alignment horizontal="left"/>
    </xf>
    <xf numFmtId="4" fontId="27" fillId="0" borderId="1" xfId="0" applyNumberFormat="1" applyFont="1" applyBorder="1" applyAlignment="1"/>
    <xf numFmtId="4" fontId="27" fillId="2" borderId="0" xfId="0" applyNumberFormat="1" applyFont="1" applyFill="1" applyBorder="1" applyAlignment="1"/>
    <xf numFmtId="0" fontId="38" fillId="2" borderId="0" xfId="0" applyFont="1" applyFill="1" applyAlignment="1">
      <alignment horizontal="left"/>
    </xf>
    <xf numFmtId="4" fontId="38" fillId="2" borderId="0" xfId="0" applyNumberFormat="1" applyFont="1" applyFill="1" applyAlignment="1">
      <alignment horizontal="left"/>
    </xf>
    <xf numFmtId="4" fontId="28" fillId="2" borderId="0" xfId="0" applyNumberFormat="1" applyFont="1" applyFill="1" applyAlignment="1">
      <alignment horizontal="left"/>
    </xf>
    <xf numFmtId="0" fontId="26" fillId="2" borderId="0" xfId="0" applyFont="1" applyFill="1" applyAlignment="1">
      <alignment horizontal="left"/>
    </xf>
    <xf numFmtId="4" fontId="39" fillId="2" borderId="0" xfId="0" applyNumberFormat="1" applyFont="1" applyFill="1" applyAlignment="1">
      <alignment horizontal="left"/>
    </xf>
    <xf numFmtId="4" fontId="39" fillId="6" borderId="0" xfId="0" applyNumberFormat="1" applyFont="1" applyFill="1" applyAlignment="1">
      <alignment horizontal="left"/>
    </xf>
    <xf numFmtId="4" fontId="23" fillId="5" borderId="1" xfId="0" applyNumberFormat="1" applyFont="1" applyFill="1" applyBorder="1" applyAlignment="1"/>
    <xf numFmtId="0" fontId="37" fillId="2" borderId="0" xfId="0" applyFont="1" applyFill="1" applyAlignment="1">
      <alignment horizontal="left"/>
    </xf>
    <xf numFmtId="4" fontId="27" fillId="5" borderId="1" xfId="0" applyNumberFormat="1" applyFont="1" applyFill="1" applyBorder="1" applyAlignment="1"/>
    <xf numFmtId="4" fontId="27" fillId="5" borderId="1" xfId="0" applyNumberFormat="1" applyFont="1" applyFill="1" applyBorder="1" applyAlignment="1" applyProtection="1">
      <alignment wrapText="1"/>
    </xf>
    <xf numFmtId="0" fontId="35" fillId="2" borderId="0" xfId="0" applyFont="1" applyFill="1" applyAlignment="1">
      <alignment horizontal="left"/>
    </xf>
    <xf numFmtId="4" fontId="40" fillId="2" borderId="0" xfId="0" applyNumberFormat="1" applyFont="1" applyFill="1" applyAlignment="1">
      <alignment horizontal="left"/>
    </xf>
    <xf numFmtId="0" fontId="30" fillId="6" borderId="0" xfId="0" applyFont="1" applyFill="1" applyAlignment="1">
      <alignment horizontal="left"/>
    </xf>
    <xf numFmtId="0" fontId="36" fillId="2" borderId="0" xfId="0" applyFont="1" applyFill="1" applyAlignment="1">
      <alignment horizontal="left"/>
    </xf>
    <xf numFmtId="4" fontId="28" fillId="2" borderId="1" xfId="0" applyNumberFormat="1" applyFont="1" applyFill="1" applyBorder="1" applyAlignment="1"/>
    <xf numFmtId="4" fontId="27" fillId="2" borderId="0" xfId="0" applyNumberFormat="1" applyFont="1" applyFill="1" applyAlignment="1">
      <alignment horizontal="left" wrapText="1"/>
    </xf>
    <xf numFmtId="0" fontId="41" fillId="6" borderId="0" xfId="0" applyFont="1" applyFill="1" applyAlignment="1">
      <alignment horizontal="left"/>
    </xf>
    <xf numFmtId="4" fontId="41" fillId="6" borderId="0" xfId="0" applyNumberFormat="1" applyFont="1" applyFill="1" applyAlignment="1">
      <alignment horizontal="left"/>
    </xf>
    <xf numFmtId="4" fontId="27" fillId="2" borderId="0" xfId="0" applyNumberFormat="1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27" fillId="2" borderId="0" xfId="0" applyFont="1" applyFill="1" applyBorder="1" applyAlignment="1">
      <alignment horizontal="left" wrapText="1"/>
    </xf>
    <xf numFmtId="49" fontId="27" fillId="2" borderId="0" xfId="0" applyNumberFormat="1" applyFont="1" applyFill="1" applyBorder="1" applyAlignment="1">
      <alignment horizontal="left"/>
    </xf>
    <xf numFmtId="4" fontId="23" fillId="2" borderId="0" xfId="0" applyNumberFormat="1" applyFont="1" applyFill="1" applyBorder="1" applyAlignment="1"/>
    <xf numFmtId="0" fontId="27" fillId="2" borderId="0" xfId="0" applyFont="1" applyFill="1" applyAlignment="1">
      <alignment horizontal="left" vertical="center"/>
    </xf>
    <xf numFmtId="4" fontId="23" fillId="2" borderId="0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center"/>
    </xf>
    <xf numFmtId="49" fontId="16" fillId="2" borderId="0" xfId="0" applyNumberFormat="1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4" fontId="16" fillId="2" borderId="0" xfId="0" applyNumberFormat="1" applyFont="1" applyFill="1" applyAlignment="1">
      <alignment horizontal="center"/>
    </xf>
    <xf numFmtId="4" fontId="14" fillId="2" borderId="0" xfId="0" applyNumberFormat="1" applyFont="1" applyFill="1" applyAlignment="1">
      <alignment horizontal="center"/>
    </xf>
    <xf numFmtId="4" fontId="16" fillId="2" borderId="0" xfId="0" applyNumberFormat="1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4" fontId="25" fillId="2" borderId="0" xfId="0" applyNumberFormat="1" applyFont="1" applyFill="1" applyAlignment="1">
      <alignment horizontal="left"/>
    </xf>
    <xf numFmtId="4" fontId="24" fillId="2" borderId="0" xfId="0" applyNumberFormat="1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4" fillId="2" borderId="0" xfId="0" applyFont="1" applyFill="1" applyAlignment="1">
      <alignment horizontal="left" vertical="center"/>
    </xf>
    <xf numFmtId="49" fontId="14" fillId="2" borderId="0" xfId="0" applyNumberFormat="1" applyFont="1" applyFill="1" applyAlignment="1">
      <alignment horizontal="center"/>
    </xf>
    <xf numFmtId="2" fontId="14" fillId="2" borderId="0" xfId="0" applyNumberFormat="1" applyFont="1" applyFill="1" applyAlignment="1">
      <alignment horizontal="center"/>
    </xf>
    <xf numFmtId="4" fontId="22" fillId="0" borderId="0" xfId="0" applyNumberFormat="1" applyFont="1"/>
    <xf numFmtId="4" fontId="35" fillId="2" borderId="0" xfId="0" applyNumberFormat="1" applyFont="1" applyFill="1" applyAlignment="1">
      <alignment horizontal="left"/>
    </xf>
    <xf numFmtId="4" fontId="23" fillId="6" borderId="0" xfId="0" applyNumberFormat="1" applyFont="1" applyFill="1" applyAlignment="1">
      <alignment horizontal="left"/>
    </xf>
    <xf numFmtId="4" fontId="4" fillId="6" borderId="0" xfId="0" applyNumberFormat="1" applyFont="1" applyFill="1" applyAlignment="1">
      <alignment horizontal="left"/>
    </xf>
    <xf numFmtId="0" fontId="4" fillId="6" borderId="0" xfId="0" applyFont="1" applyFill="1" applyAlignment="1">
      <alignment horizontal="left"/>
    </xf>
    <xf numFmtId="49" fontId="19" fillId="2" borderId="0" xfId="0" applyNumberFormat="1" applyFont="1" applyFill="1" applyAlignment="1">
      <alignment horizontal="left"/>
    </xf>
    <xf numFmtId="4" fontId="27" fillId="2" borderId="1" xfId="0" applyNumberFormat="1" applyFont="1" applyFill="1" applyBorder="1" applyAlignment="1">
      <alignment horizontal="center" vertical="center"/>
    </xf>
    <xf numFmtId="4" fontId="27" fillId="2" borderId="1" xfId="0" applyNumberFormat="1" applyFont="1" applyFill="1" applyBorder="1" applyAlignment="1" applyProtection="1">
      <alignment horizontal="center" vertical="center" wrapText="1"/>
    </xf>
    <xf numFmtId="4" fontId="25" fillId="2" borderId="1" xfId="0" applyNumberFormat="1" applyFont="1" applyFill="1" applyBorder="1" applyAlignment="1" applyProtection="1">
      <alignment horizontal="center" vertical="center" wrapText="1"/>
    </xf>
    <xf numFmtId="4" fontId="27" fillId="2" borderId="0" xfId="0" applyNumberFormat="1" applyFont="1" applyFill="1" applyBorder="1" applyAlignment="1" applyProtection="1">
      <alignment wrapText="1"/>
    </xf>
    <xf numFmtId="4" fontId="32" fillId="2" borderId="0" xfId="0" applyNumberFormat="1" applyFont="1" applyFill="1" applyBorder="1" applyAlignment="1" applyProtection="1">
      <alignment horizontal="left" wrapText="1"/>
    </xf>
    <xf numFmtId="4" fontId="32" fillId="2" borderId="0" xfId="0" applyNumberFormat="1" applyFont="1" applyFill="1" applyBorder="1" applyAlignment="1">
      <alignment horizontal="left"/>
    </xf>
    <xf numFmtId="4" fontId="27" fillId="0" borderId="0" xfId="0" applyNumberFormat="1" applyFont="1" applyBorder="1" applyAlignment="1"/>
    <xf numFmtId="0" fontId="7" fillId="2" borderId="0" xfId="0" applyFont="1" applyFill="1" applyAlignment="1">
      <alignment horizontal="left"/>
    </xf>
    <xf numFmtId="4" fontId="27" fillId="2" borderId="17" xfId="0" applyNumberFormat="1" applyFont="1" applyFill="1" applyBorder="1" applyAlignment="1" applyProtection="1">
      <alignment wrapText="1"/>
    </xf>
    <xf numFmtId="4" fontId="32" fillId="2" borderId="17" xfId="0" applyNumberFormat="1" applyFont="1" applyFill="1" applyBorder="1" applyAlignment="1" applyProtection="1">
      <alignment horizontal="left" wrapText="1"/>
    </xf>
    <xf numFmtId="4" fontId="32" fillId="2" borderId="17" xfId="0" applyNumberFormat="1" applyFont="1" applyFill="1" applyBorder="1" applyAlignment="1">
      <alignment horizontal="left"/>
    </xf>
    <xf numFmtId="4" fontId="27" fillId="2" borderId="17" xfId="0" applyNumberFormat="1" applyFont="1" applyFill="1" applyBorder="1" applyAlignment="1" applyProtection="1">
      <alignment horizontal="center" vertical="center" wrapText="1"/>
    </xf>
    <xf numFmtId="4" fontId="23" fillId="2" borderId="17" xfId="0" applyNumberFormat="1" applyFont="1" applyFill="1" applyBorder="1" applyAlignment="1">
      <alignment horizontal="left"/>
    </xf>
    <xf numFmtId="4" fontId="27" fillId="0" borderId="17" xfId="0" applyNumberFormat="1" applyFont="1" applyBorder="1" applyAlignment="1"/>
    <xf numFmtId="4" fontId="27" fillId="2" borderId="17" xfId="0" applyNumberFormat="1" applyFont="1" applyFill="1" applyBorder="1" applyAlignment="1"/>
    <xf numFmtId="4" fontId="25" fillId="2" borderId="0" xfId="0" applyNumberFormat="1" applyFont="1" applyFill="1" applyBorder="1" applyAlignment="1"/>
    <xf numFmtId="4" fontId="27" fillId="2" borderId="0" xfId="0" applyNumberFormat="1" applyFont="1" applyFill="1" applyBorder="1" applyAlignment="1" applyProtection="1">
      <alignment horizontal="left" wrapText="1"/>
    </xf>
    <xf numFmtId="4" fontId="23" fillId="5" borderId="0" xfId="0" applyNumberFormat="1" applyFont="1" applyFill="1" applyBorder="1" applyAlignment="1"/>
    <xf numFmtId="4" fontId="27" fillId="4" borderId="0" xfId="0" applyNumberFormat="1" applyFont="1" applyFill="1" applyBorder="1" applyAlignment="1"/>
    <xf numFmtId="4" fontId="27" fillId="5" borderId="0" xfId="0" applyNumberFormat="1" applyFont="1" applyFill="1" applyBorder="1" applyAlignment="1" applyProtection="1">
      <alignment wrapText="1"/>
    </xf>
    <xf numFmtId="4" fontId="27" fillId="5" borderId="0" xfId="0" applyNumberFormat="1" applyFont="1" applyFill="1" applyBorder="1" applyAlignment="1"/>
    <xf numFmtId="0" fontId="8" fillId="7" borderId="0" xfId="0" applyFont="1" applyFill="1" applyAlignment="1">
      <alignment horizontal="left"/>
    </xf>
    <xf numFmtId="4" fontId="37" fillId="6" borderId="0" xfId="0" applyNumberFormat="1" applyFont="1" applyFill="1" applyAlignment="1">
      <alignment horizontal="left"/>
    </xf>
    <xf numFmtId="4" fontId="27" fillId="2" borderId="0" xfId="0" applyNumberFormat="1" applyFont="1" applyFill="1"/>
    <xf numFmtId="4" fontId="27" fillId="3" borderId="0" xfId="0" applyNumberFormat="1" applyFont="1" applyFill="1"/>
    <xf numFmtId="0" fontId="27" fillId="2" borderId="0" xfId="0" applyFont="1" applyFill="1"/>
    <xf numFmtId="0" fontId="27" fillId="2" borderId="1" xfId="0" applyFont="1" applyFill="1" applyBorder="1" applyAlignment="1">
      <alignment horizontal="center"/>
    </xf>
    <xf numFmtId="4" fontId="27" fillId="2" borderId="5" xfId="0" applyNumberFormat="1" applyFont="1" applyFill="1" applyBorder="1" applyAlignment="1">
      <alignment horizontal="center" wrapText="1"/>
    </xf>
    <xf numFmtId="0" fontId="27" fillId="3" borderId="0" xfId="0" applyFont="1" applyFill="1" applyAlignment="1">
      <alignment horizontal="left"/>
    </xf>
    <xf numFmtId="4" fontId="26" fillId="2" borderId="0" xfId="0" applyNumberFormat="1" applyFont="1" applyFill="1" applyAlignment="1">
      <alignment horizontal="left"/>
    </xf>
    <xf numFmtId="4" fontId="26" fillId="3" borderId="0" xfId="0" applyNumberFormat="1" applyFont="1" applyFill="1" applyAlignment="1">
      <alignment horizontal="left"/>
    </xf>
    <xf numFmtId="0" fontId="26" fillId="3" borderId="0" xfId="0" applyFont="1" applyFill="1" applyAlignment="1">
      <alignment horizontal="left"/>
    </xf>
    <xf numFmtId="49" fontId="23" fillId="2" borderId="1" xfId="0" applyNumberFormat="1" applyFont="1" applyFill="1" applyBorder="1" applyAlignment="1">
      <alignment horizontal="left" wrapText="1"/>
    </xf>
    <xf numFmtId="49" fontId="23" fillId="2" borderId="16" xfId="0" applyNumberFormat="1" applyFont="1" applyFill="1" applyBorder="1" applyAlignment="1">
      <alignment horizontal="left" wrapText="1"/>
    </xf>
    <xf numFmtId="4" fontId="27" fillId="3" borderId="0" xfId="0" applyNumberFormat="1" applyFont="1" applyFill="1" applyAlignment="1">
      <alignment horizontal="left"/>
    </xf>
    <xf numFmtId="49" fontId="27" fillId="2" borderId="1" xfId="0" applyNumberFormat="1" applyFont="1" applyFill="1" applyBorder="1" applyAlignment="1">
      <alignment horizontal="left" wrapText="1"/>
    </xf>
    <xf numFmtId="4" fontId="23" fillId="3" borderId="0" xfId="0" applyNumberFormat="1" applyFont="1" applyFill="1" applyAlignment="1">
      <alignment horizontal="left"/>
    </xf>
    <xf numFmtId="0" fontId="23" fillId="3" borderId="0" xfId="0" applyFont="1" applyFill="1" applyAlignment="1">
      <alignment horizontal="left"/>
    </xf>
    <xf numFmtId="0" fontId="27" fillId="2" borderId="6" xfId="0" applyFont="1" applyFill="1" applyBorder="1" applyAlignment="1">
      <alignment horizontal="left" wrapText="1"/>
    </xf>
    <xf numFmtId="49" fontId="27" fillId="2" borderId="1" xfId="0" applyNumberFormat="1" applyFont="1" applyFill="1" applyBorder="1" applyAlignment="1">
      <alignment horizontal="left"/>
    </xf>
    <xf numFmtId="49" fontId="23" fillId="2" borderId="16" xfId="0" applyNumberFormat="1" applyFont="1" applyFill="1" applyBorder="1" applyAlignment="1" applyProtection="1">
      <alignment horizontal="left" wrapText="1"/>
    </xf>
    <xf numFmtId="0" fontId="23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4" fontId="28" fillId="3" borderId="0" xfId="0" applyNumberFormat="1" applyFont="1" applyFill="1" applyAlignment="1">
      <alignment horizontal="left"/>
    </xf>
    <xf numFmtId="4" fontId="30" fillId="2" borderId="0" xfId="0" applyNumberFormat="1" applyFont="1" applyFill="1" applyAlignment="1">
      <alignment horizontal="left"/>
    </xf>
    <xf numFmtId="4" fontId="30" fillId="3" borderId="0" xfId="0" applyNumberFormat="1" applyFont="1" applyFill="1" applyAlignment="1">
      <alignment horizontal="left"/>
    </xf>
    <xf numFmtId="0" fontId="22" fillId="3" borderId="0" xfId="0" applyFont="1" applyFill="1" applyAlignment="1">
      <alignment horizontal="left"/>
    </xf>
    <xf numFmtId="4" fontId="27" fillId="2" borderId="1" xfId="0" applyNumberFormat="1" applyFont="1" applyFill="1" applyBorder="1" applyAlignment="1">
      <alignment horizontal="left"/>
    </xf>
    <xf numFmtId="0" fontId="28" fillId="3" borderId="0" xfId="0" applyFont="1" applyFill="1" applyAlignment="1">
      <alignment horizontal="left"/>
    </xf>
    <xf numFmtId="0" fontId="30" fillId="3" borderId="0" xfId="0" applyFont="1" applyFill="1" applyAlignment="1">
      <alignment horizontal="left"/>
    </xf>
    <xf numFmtId="0" fontId="36" fillId="3" borderId="0" xfId="0" applyFont="1" applyFill="1" applyAlignment="1">
      <alignment horizontal="left"/>
    </xf>
    <xf numFmtId="49" fontId="27" fillId="0" borderId="4" xfId="0" applyNumberFormat="1" applyFont="1" applyBorder="1" applyAlignment="1" applyProtection="1">
      <alignment horizontal="center" vertical="center" wrapText="1"/>
    </xf>
    <xf numFmtId="0" fontId="27" fillId="8" borderId="0" xfId="0" applyFont="1" applyFill="1" applyAlignment="1">
      <alignment horizontal="left"/>
    </xf>
    <xf numFmtId="4" fontId="39" fillId="8" borderId="0" xfId="0" applyNumberFormat="1" applyFont="1" applyFill="1" applyAlignment="1">
      <alignment horizontal="left"/>
    </xf>
    <xf numFmtId="4" fontId="5" fillId="8" borderId="0" xfId="0" applyNumberFormat="1" applyFont="1" applyFill="1" applyAlignment="1">
      <alignment horizontal="left"/>
    </xf>
    <xf numFmtId="0" fontId="5" fillId="8" borderId="0" xfId="0" applyFont="1" applyFill="1" applyAlignment="1">
      <alignment horizontal="left"/>
    </xf>
    <xf numFmtId="0" fontId="28" fillId="8" borderId="0" xfId="0" applyFont="1" applyFill="1" applyAlignment="1">
      <alignment horizontal="left"/>
    </xf>
    <xf numFmtId="4" fontId="31" fillId="8" borderId="0" xfId="0" applyNumberFormat="1" applyFont="1" applyFill="1" applyAlignment="1">
      <alignment horizontal="left"/>
    </xf>
    <xf numFmtId="4" fontId="7" fillId="8" borderId="0" xfId="0" applyNumberFormat="1" applyFont="1" applyFill="1" applyAlignment="1">
      <alignment horizontal="left"/>
    </xf>
    <xf numFmtId="0" fontId="7" fillId="8" borderId="0" xfId="0" applyFont="1" applyFill="1" applyAlignment="1">
      <alignment horizontal="left"/>
    </xf>
    <xf numFmtId="4" fontId="27" fillId="8" borderId="0" xfId="0" applyNumberFormat="1" applyFont="1" applyFill="1" applyAlignment="1">
      <alignment horizontal="left"/>
    </xf>
    <xf numFmtId="4" fontId="23" fillId="8" borderId="0" xfId="0" applyNumberFormat="1" applyFont="1" applyFill="1" applyAlignment="1">
      <alignment horizontal="left"/>
    </xf>
    <xf numFmtId="4" fontId="27" fillId="8" borderId="1" xfId="0" applyNumberFormat="1" applyFont="1" applyFill="1" applyBorder="1" applyAlignment="1"/>
    <xf numFmtId="0" fontId="35" fillId="8" borderId="0" xfId="0" applyFont="1" applyFill="1" applyAlignment="1">
      <alignment horizontal="left"/>
    </xf>
    <xf numFmtId="4" fontId="12" fillId="8" borderId="0" xfId="0" applyNumberFormat="1" applyFont="1" applyFill="1" applyAlignment="1">
      <alignment horizontal="left"/>
    </xf>
    <xf numFmtId="0" fontId="12" fillId="8" borderId="0" xfId="0" applyFont="1" applyFill="1" applyAlignment="1">
      <alignment horizontal="left"/>
    </xf>
    <xf numFmtId="0" fontId="23" fillId="8" borderId="0" xfId="0" applyFont="1" applyFill="1" applyAlignment="1">
      <alignment horizontal="left"/>
    </xf>
    <xf numFmtId="4" fontId="4" fillId="8" borderId="0" xfId="0" applyNumberFormat="1" applyFont="1" applyFill="1" applyAlignment="1">
      <alignment horizontal="left"/>
    </xf>
    <xf numFmtId="0" fontId="4" fillId="8" borderId="0" xfId="0" applyFont="1" applyFill="1" applyAlignment="1">
      <alignment horizontal="left"/>
    </xf>
    <xf numFmtId="0" fontId="38" fillId="8" borderId="0" xfId="0" applyFont="1" applyFill="1" applyAlignment="1">
      <alignment horizontal="left"/>
    </xf>
    <xf numFmtId="4" fontId="40" fillId="8" borderId="0" xfId="0" applyNumberFormat="1" applyFont="1" applyFill="1" applyAlignment="1">
      <alignment horizontal="left"/>
    </xf>
    <xf numFmtId="4" fontId="13" fillId="8" borderId="0" xfId="0" applyNumberFormat="1" applyFont="1" applyFill="1" applyAlignment="1">
      <alignment horizontal="left"/>
    </xf>
    <xf numFmtId="0" fontId="13" fillId="8" borderId="0" xfId="0" applyFont="1" applyFill="1" applyAlignment="1">
      <alignment horizontal="left"/>
    </xf>
    <xf numFmtId="4" fontId="36" fillId="6" borderId="0" xfId="0" applyNumberFormat="1" applyFont="1" applyFill="1" applyAlignment="1">
      <alignment horizontal="left"/>
    </xf>
    <xf numFmtId="4" fontId="11" fillId="6" borderId="0" xfId="0" applyNumberFormat="1" applyFont="1" applyFill="1" applyAlignment="1">
      <alignment horizontal="left"/>
    </xf>
    <xf numFmtId="0" fontId="11" fillId="6" borderId="0" xfId="0" applyFont="1" applyFill="1" applyAlignment="1">
      <alignment horizontal="left"/>
    </xf>
    <xf numFmtId="0" fontId="31" fillId="2" borderId="0" xfId="0" applyFont="1" applyFill="1" applyAlignment="1">
      <alignment horizontal="left"/>
    </xf>
    <xf numFmtId="4" fontId="7" fillId="6" borderId="0" xfId="0" applyNumberFormat="1" applyFont="1" applyFill="1" applyAlignment="1">
      <alignment horizontal="left"/>
    </xf>
    <xf numFmtId="0" fontId="7" fillId="6" borderId="0" xfId="0" applyFont="1" applyFill="1" applyAlignment="1">
      <alignment horizontal="left"/>
    </xf>
    <xf numFmtId="4" fontId="25" fillId="2" borderId="17" xfId="0" applyNumberFormat="1" applyFont="1" applyFill="1" applyBorder="1" applyAlignment="1"/>
    <xf numFmtId="4" fontId="25" fillId="2" borderId="17" xfId="0" applyNumberFormat="1" applyFont="1" applyFill="1" applyBorder="1" applyAlignment="1" applyProtection="1">
      <alignment horizontal="center" vertical="center" wrapText="1"/>
    </xf>
    <xf numFmtId="4" fontId="27" fillId="2" borderId="17" xfId="0" applyNumberFormat="1" applyFont="1" applyFill="1" applyBorder="1" applyAlignment="1" applyProtection="1">
      <alignment horizontal="left" wrapText="1"/>
    </xf>
    <xf numFmtId="4" fontId="27" fillId="2" borderId="17" xfId="0" applyNumberFormat="1" applyFont="1" applyFill="1" applyBorder="1" applyAlignment="1">
      <alignment horizontal="center" vertical="center"/>
    </xf>
    <xf numFmtId="4" fontId="23" fillId="5" borderId="17" xfId="0" applyNumberFormat="1" applyFont="1" applyFill="1" applyBorder="1" applyAlignment="1"/>
    <xf numFmtId="4" fontId="27" fillId="8" borderId="17" xfId="0" applyNumberFormat="1" applyFont="1" applyFill="1" applyBorder="1" applyAlignment="1"/>
    <xf numFmtId="4" fontId="27" fillId="5" borderId="17" xfId="0" applyNumberFormat="1" applyFont="1" applyFill="1" applyBorder="1" applyAlignment="1" applyProtection="1">
      <alignment wrapText="1"/>
    </xf>
    <xf numFmtId="4" fontId="27" fillId="5" borderId="17" xfId="0" applyNumberFormat="1" applyFont="1" applyFill="1" applyBorder="1" applyAlignment="1"/>
    <xf numFmtId="0" fontId="27" fillId="0" borderId="1" xfId="0" applyFont="1" applyBorder="1" applyAlignment="1">
      <alignment horizontal="left"/>
    </xf>
    <xf numFmtId="49" fontId="23" fillId="0" borderId="1" xfId="0" applyNumberFormat="1" applyFont="1" applyBorder="1" applyAlignment="1" applyProtection="1">
      <alignment horizontal="left" wrapText="1"/>
    </xf>
    <xf numFmtId="49" fontId="27" fillId="0" borderId="1" xfId="0" applyNumberFormat="1" applyFont="1" applyBorder="1" applyAlignment="1" applyProtection="1">
      <alignment horizontal="left" wrapText="1"/>
    </xf>
    <xf numFmtId="4" fontId="23" fillId="2" borderId="1" xfId="0" applyNumberFormat="1" applyFont="1" applyFill="1" applyBorder="1" applyAlignment="1" applyProtection="1">
      <alignment horizontal="left" wrapText="1"/>
    </xf>
    <xf numFmtId="4" fontId="27" fillId="0" borderId="1" xfId="0" applyNumberFormat="1" applyFont="1" applyBorder="1" applyAlignment="1" applyProtection="1">
      <alignment horizontal="left" wrapText="1"/>
    </xf>
    <xf numFmtId="4" fontId="27" fillId="2" borderId="1" xfId="0" applyNumberFormat="1" applyFont="1" applyFill="1" applyBorder="1" applyAlignment="1">
      <alignment horizontal="left" wrapText="1"/>
    </xf>
    <xf numFmtId="4" fontId="27" fillId="0" borderId="1" xfId="0" applyNumberFormat="1" applyFont="1" applyBorder="1" applyAlignment="1">
      <alignment horizontal="left"/>
    </xf>
    <xf numFmtId="164" fontId="23" fillId="0" borderId="1" xfId="0" applyNumberFormat="1" applyFont="1" applyBorder="1" applyAlignment="1" applyProtection="1">
      <alignment horizontal="left" wrapText="1"/>
    </xf>
    <xf numFmtId="0" fontId="27" fillId="2" borderId="16" xfId="0" applyFont="1" applyFill="1" applyBorder="1" applyAlignment="1">
      <alignment horizontal="left"/>
    </xf>
    <xf numFmtId="0" fontId="27" fillId="2" borderId="16" xfId="0" applyFont="1" applyFill="1" applyBorder="1" applyAlignment="1">
      <alignment horizontal="left" wrapText="1"/>
    </xf>
    <xf numFmtId="0" fontId="23" fillId="2" borderId="16" xfId="0" applyFont="1" applyFill="1" applyBorder="1" applyAlignment="1">
      <alignment horizontal="left" wrapText="1"/>
    </xf>
    <xf numFmtId="49" fontId="27" fillId="0" borderId="21" xfId="0" applyNumberFormat="1" applyFont="1" applyBorder="1" applyAlignment="1" applyProtection="1">
      <alignment horizontal="left" vertical="center" wrapText="1"/>
    </xf>
    <xf numFmtId="49" fontId="23" fillId="0" borderId="21" xfId="0" applyNumberFormat="1" applyFont="1" applyBorder="1" applyAlignment="1" applyProtection="1">
      <alignment horizontal="left" vertical="center" wrapText="1"/>
    </xf>
    <xf numFmtId="49" fontId="27" fillId="2" borderId="21" xfId="0" applyNumberFormat="1" applyFont="1" applyFill="1" applyBorder="1" applyAlignment="1" applyProtection="1">
      <alignment horizontal="left" wrapText="1"/>
    </xf>
    <xf numFmtId="0" fontId="27" fillId="2" borderId="22" xfId="0" applyFont="1" applyFill="1" applyBorder="1" applyAlignment="1">
      <alignment horizontal="left" wrapText="1"/>
    </xf>
    <xf numFmtId="49" fontId="23" fillId="2" borderId="21" xfId="0" applyNumberFormat="1" applyFont="1" applyFill="1" applyBorder="1" applyAlignment="1" applyProtection="1">
      <alignment horizontal="left" wrapText="1"/>
    </xf>
    <xf numFmtId="164" fontId="23" fillId="2" borderId="16" xfId="0" applyNumberFormat="1" applyFont="1" applyFill="1" applyBorder="1" applyAlignment="1" applyProtection="1">
      <alignment horizontal="left" wrapText="1"/>
    </xf>
    <xf numFmtId="0" fontId="27" fillId="2" borderId="16" xfId="0" applyFont="1" applyFill="1" applyBorder="1" applyAlignment="1">
      <alignment wrapText="1"/>
    </xf>
    <xf numFmtId="164" fontId="27" fillId="0" borderId="21" xfId="0" applyNumberFormat="1" applyFont="1" applyBorder="1" applyAlignment="1" applyProtection="1">
      <alignment horizontal="left" vertical="center" wrapText="1"/>
    </xf>
    <xf numFmtId="164" fontId="27" fillId="0" borderId="23" xfId="0" applyNumberFormat="1" applyFont="1" applyBorder="1" applyAlignment="1" applyProtection="1">
      <alignment horizontal="left" vertical="center" wrapText="1"/>
    </xf>
    <xf numFmtId="49" fontId="23" fillId="2" borderId="24" xfId="0" applyNumberFormat="1" applyFont="1" applyFill="1" applyBorder="1" applyAlignment="1" applyProtection="1">
      <alignment horizontal="left" vertical="top" wrapText="1"/>
    </xf>
    <xf numFmtId="164" fontId="23" fillId="2" borderId="21" xfId="0" applyNumberFormat="1" applyFont="1" applyFill="1" applyBorder="1" applyAlignment="1" applyProtection="1">
      <alignment horizontal="left" wrapText="1"/>
    </xf>
    <xf numFmtId="0" fontId="23" fillId="2" borderId="16" xfId="0" applyFont="1" applyFill="1" applyBorder="1" applyAlignment="1">
      <alignment horizontal="left"/>
    </xf>
    <xf numFmtId="4" fontId="23" fillId="0" borderId="1" xfId="0" applyNumberFormat="1" applyFont="1" applyBorder="1" applyAlignment="1" applyProtection="1">
      <alignment horizontal="left" wrapText="1"/>
    </xf>
    <xf numFmtId="4" fontId="23" fillId="2" borderId="1" xfId="0" applyNumberFormat="1" applyFont="1" applyFill="1" applyBorder="1" applyAlignment="1">
      <alignment horizontal="left" wrapText="1"/>
    </xf>
    <xf numFmtId="4" fontId="42" fillId="0" borderId="0" xfId="0" applyNumberFormat="1" applyFont="1" applyBorder="1" applyAlignment="1" applyProtection="1">
      <alignment horizontal="right" vertical="center" wrapText="1"/>
    </xf>
    <xf numFmtId="4" fontId="27" fillId="0" borderId="17" xfId="0" applyNumberFormat="1" applyFont="1" applyBorder="1" applyAlignment="1">
      <alignment horizontal="left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/>
    </xf>
    <xf numFmtId="49" fontId="23" fillId="2" borderId="1" xfId="0" applyNumberFormat="1" applyFont="1" applyFill="1" applyBorder="1" applyAlignment="1">
      <alignment horizontal="left" vertical="center"/>
    </xf>
    <xf numFmtId="4" fontId="27" fillId="2" borderId="1" xfId="0" applyNumberFormat="1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left" vertical="center" wrapText="1"/>
    </xf>
    <xf numFmtId="4" fontId="23" fillId="2" borderId="1" xfId="0" applyNumberFormat="1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left" vertical="center"/>
    </xf>
    <xf numFmtId="49" fontId="27" fillId="2" borderId="1" xfId="0" applyNumberFormat="1" applyFont="1" applyFill="1" applyBorder="1" applyAlignment="1">
      <alignment horizontal="left" vertical="center"/>
    </xf>
    <xf numFmtId="49" fontId="27" fillId="2" borderId="1" xfId="0" applyNumberFormat="1" applyFont="1" applyFill="1" applyBorder="1" applyAlignment="1">
      <alignment horizontal="left" vertical="center" wrapText="1"/>
    </xf>
    <xf numFmtId="49" fontId="27" fillId="2" borderId="1" xfId="0" applyNumberFormat="1" applyFont="1" applyFill="1" applyBorder="1" applyAlignment="1" applyProtection="1">
      <alignment horizontal="left" vertical="center" wrapText="1"/>
    </xf>
    <xf numFmtId="4" fontId="27" fillId="2" borderId="1" xfId="0" applyNumberFormat="1" applyFont="1" applyFill="1" applyBorder="1" applyAlignment="1" applyProtection="1">
      <alignment horizontal="left" vertical="center" wrapText="1"/>
    </xf>
    <xf numFmtId="49" fontId="23" fillId="2" borderId="1" xfId="0" applyNumberFormat="1" applyFont="1" applyFill="1" applyBorder="1" applyAlignment="1">
      <alignment horizontal="left" vertical="center" wrapText="1"/>
    </xf>
    <xf numFmtId="4" fontId="23" fillId="2" borderId="1" xfId="0" applyNumberFormat="1" applyFont="1" applyFill="1" applyBorder="1" applyAlignment="1" applyProtection="1">
      <alignment horizontal="left" vertical="center" wrapText="1"/>
    </xf>
    <xf numFmtId="49" fontId="23" fillId="2" borderId="1" xfId="0" applyNumberFormat="1" applyFont="1" applyFill="1" applyBorder="1" applyAlignment="1" applyProtection="1">
      <alignment horizontal="left" vertical="center" wrapText="1"/>
    </xf>
    <xf numFmtId="4" fontId="27" fillId="2" borderId="1" xfId="0" applyNumberFormat="1" applyFont="1" applyFill="1" applyBorder="1" applyAlignment="1">
      <alignment horizontal="left" vertical="center" wrapText="1"/>
    </xf>
    <xf numFmtId="164" fontId="23" fillId="2" borderId="1" xfId="0" applyNumberFormat="1" applyFont="1" applyFill="1" applyBorder="1" applyAlignment="1" applyProtection="1">
      <alignment horizontal="left" vertical="center" wrapText="1"/>
    </xf>
    <xf numFmtId="164" fontId="27" fillId="2" borderId="1" xfId="0" applyNumberFormat="1" applyFont="1" applyFill="1" applyBorder="1" applyAlignment="1" applyProtection="1">
      <alignment horizontal="left" vertical="center" wrapText="1"/>
    </xf>
    <xf numFmtId="0" fontId="27" fillId="2" borderId="26" xfId="0" applyFont="1" applyFill="1" applyBorder="1" applyAlignment="1">
      <alignment horizontal="left" vertical="center" wrapText="1"/>
    </xf>
    <xf numFmtId="0" fontId="23" fillId="2" borderId="26" xfId="0" applyFont="1" applyFill="1" applyBorder="1" applyAlignment="1">
      <alignment horizontal="left" vertical="center"/>
    </xf>
    <xf numFmtId="49" fontId="23" fillId="2" borderId="26" xfId="0" applyNumberFormat="1" applyFont="1" applyFill="1" applyBorder="1" applyAlignment="1">
      <alignment horizontal="left" vertical="center"/>
    </xf>
    <xf numFmtId="0" fontId="23" fillId="2" borderId="19" xfId="0" applyFont="1" applyFill="1" applyBorder="1" applyAlignment="1">
      <alignment horizontal="left" vertical="center" wrapText="1"/>
    </xf>
    <xf numFmtId="0" fontId="23" fillId="2" borderId="28" xfId="0" applyFont="1" applyFill="1" applyBorder="1" applyAlignment="1">
      <alignment horizontal="left" vertical="center"/>
    </xf>
    <xf numFmtId="49" fontId="23" fillId="2" borderId="28" xfId="0" applyNumberFormat="1" applyFont="1" applyFill="1" applyBorder="1" applyAlignment="1">
      <alignment horizontal="left" vertical="center"/>
    </xf>
    <xf numFmtId="0" fontId="23" fillId="2" borderId="29" xfId="0" applyFont="1" applyFill="1" applyBorder="1" applyAlignment="1">
      <alignment horizontal="left" vertical="center"/>
    </xf>
    <xf numFmtId="4" fontId="23" fillId="2" borderId="26" xfId="0" applyNumberFormat="1" applyFont="1" applyFill="1" applyBorder="1" applyAlignment="1">
      <alignment horizontal="left" vertical="center"/>
    </xf>
    <xf numFmtId="4" fontId="27" fillId="2" borderId="27" xfId="0" applyNumberFormat="1" applyFont="1" applyFill="1" applyBorder="1" applyAlignment="1">
      <alignment horizontal="left" vertical="center"/>
    </xf>
    <xf numFmtId="4" fontId="23" fillId="2" borderId="1" xfId="0" applyNumberFormat="1" applyFont="1" applyFill="1" applyBorder="1" applyAlignment="1">
      <alignment horizontal="left" vertical="center" wrapText="1"/>
    </xf>
    <xf numFmtId="164" fontId="27" fillId="2" borderId="16" xfId="0" applyNumberFormat="1" applyFont="1" applyFill="1" applyBorder="1" applyAlignment="1" applyProtection="1">
      <alignment horizontal="left" vertical="top" wrapText="1"/>
    </xf>
    <xf numFmtId="0" fontId="27" fillId="2" borderId="0" xfId="0" applyFont="1" applyFill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27" fillId="2" borderId="0" xfId="0" applyFont="1" applyFill="1" applyAlignment="1">
      <alignment horizontal="right"/>
    </xf>
    <xf numFmtId="0" fontId="27" fillId="2" borderId="0" xfId="0" applyFont="1" applyFill="1" applyAlignment="1">
      <alignment horizontal="right" wrapText="1"/>
    </xf>
    <xf numFmtId="0" fontId="23" fillId="2" borderId="0" xfId="0" applyFont="1" applyFill="1" applyBorder="1" applyAlignment="1">
      <alignment horizontal="center"/>
    </xf>
    <xf numFmtId="0" fontId="23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/>
    </xf>
    <xf numFmtId="0" fontId="25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right"/>
    </xf>
    <xf numFmtId="0" fontId="43" fillId="2" borderId="25" xfId="0" applyFont="1" applyFill="1" applyBorder="1" applyAlignment="1">
      <alignment horizontal="center" vertical="center"/>
    </xf>
    <xf numFmtId="0" fontId="43" fillId="2" borderId="7" xfId="0" applyFont="1" applyFill="1" applyBorder="1" applyAlignment="1">
      <alignment horizontal="center" vertical="center"/>
    </xf>
    <xf numFmtId="49" fontId="43" fillId="2" borderId="2" xfId="0" applyNumberFormat="1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/>
    </xf>
    <xf numFmtId="0" fontId="44" fillId="2" borderId="0" xfId="0" applyFont="1" applyFill="1" applyAlignment="1">
      <alignment horizontal="center" vertical="center"/>
    </xf>
    <xf numFmtId="4" fontId="43" fillId="2" borderId="0" xfId="0" applyNumberFormat="1" applyFont="1" applyFill="1" applyAlignment="1">
      <alignment horizontal="center" vertical="center"/>
    </xf>
    <xf numFmtId="0" fontId="43" fillId="2" borderId="0" xfId="0" applyFont="1" applyFill="1" applyAlignment="1">
      <alignment horizontal="center" vertical="center"/>
    </xf>
    <xf numFmtId="0" fontId="27" fillId="2" borderId="18" xfId="0" applyFont="1" applyFill="1" applyBorder="1" applyAlignment="1">
      <alignment horizontal="left"/>
    </xf>
    <xf numFmtId="0" fontId="27" fillId="2" borderId="30" xfId="0" applyFont="1" applyFill="1" applyBorder="1" applyAlignment="1">
      <alignment horizontal="left"/>
    </xf>
    <xf numFmtId="0" fontId="27" fillId="2" borderId="31" xfId="0" applyFont="1" applyFill="1" applyBorder="1" applyAlignment="1">
      <alignment horizontal="left"/>
    </xf>
    <xf numFmtId="0" fontId="45" fillId="2" borderId="8" xfId="0" applyFont="1" applyFill="1" applyBorder="1" applyAlignment="1">
      <alignment horizontal="center" vertical="center"/>
    </xf>
    <xf numFmtId="0" fontId="45" fillId="2" borderId="9" xfId="0" applyFont="1" applyFill="1" applyBorder="1" applyAlignment="1">
      <alignment horizontal="center" vertical="center"/>
    </xf>
    <xf numFmtId="0" fontId="45" fillId="2" borderId="8" xfId="0" applyFont="1" applyFill="1" applyBorder="1" applyAlignment="1">
      <alignment horizontal="center" vertical="center" wrapText="1"/>
    </xf>
    <xf numFmtId="0" fontId="45" fillId="2" borderId="14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5" fillId="2" borderId="11" xfId="0" applyFont="1" applyFill="1" applyBorder="1" applyAlignment="1">
      <alignment horizontal="center" vertical="center" wrapText="1"/>
    </xf>
    <xf numFmtId="3" fontId="45" fillId="2" borderId="8" xfId="0" applyNumberFormat="1" applyFont="1" applyFill="1" applyBorder="1" applyAlignment="1">
      <alignment horizontal="center" vertical="center"/>
    </xf>
    <xf numFmtId="3" fontId="45" fillId="2" borderId="10" xfId="0" applyNumberFormat="1" applyFont="1" applyFill="1" applyBorder="1" applyAlignment="1">
      <alignment horizontal="center" vertical="center"/>
    </xf>
    <xf numFmtId="4" fontId="45" fillId="2" borderId="0" xfId="0" applyNumberFormat="1" applyFont="1" applyFill="1" applyAlignment="1">
      <alignment horizontal="center" vertical="center"/>
    </xf>
    <xf numFmtId="4" fontId="45" fillId="3" borderId="0" xfId="0" applyNumberFormat="1" applyFont="1" applyFill="1" applyAlignment="1">
      <alignment horizontal="center" vertical="center"/>
    </xf>
    <xf numFmtId="0" fontId="45" fillId="2" borderId="0" xfId="0" applyFont="1" applyFill="1" applyAlignment="1">
      <alignment horizontal="center" vertical="center"/>
    </xf>
    <xf numFmtId="0" fontId="45" fillId="2" borderId="9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3" fontId="45" fillId="2" borderId="9" xfId="0" applyNumberFormat="1" applyFont="1" applyFill="1" applyBorder="1" applyAlignment="1">
      <alignment horizontal="center" vertical="center"/>
    </xf>
    <xf numFmtId="3" fontId="45" fillId="2" borderId="15" xfId="0" applyNumberFormat="1" applyFont="1" applyFill="1" applyBorder="1" applyAlignment="1">
      <alignment horizontal="center" vertical="center"/>
    </xf>
    <xf numFmtId="4" fontId="44" fillId="2" borderId="0" xfId="0" applyNumberFormat="1" applyFont="1" applyFill="1" applyAlignment="1">
      <alignment horizontal="center" vertical="center"/>
    </xf>
    <xf numFmtId="4" fontId="44" fillId="3" borderId="0" xfId="0" applyNumberFormat="1" applyFont="1" applyFill="1" applyAlignment="1">
      <alignment horizontal="center" vertical="center"/>
    </xf>
    <xf numFmtId="164" fontId="23" fillId="2" borderId="1" xfId="0" applyNumberFormat="1" applyFont="1" applyFill="1" applyBorder="1" applyAlignment="1" applyProtection="1">
      <alignment horizontal="left" wrapText="1"/>
    </xf>
    <xf numFmtId="49" fontId="23" fillId="2" borderId="19" xfId="0" applyNumberFormat="1" applyFont="1" applyFill="1" applyBorder="1" applyAlignment="1" applyProtection="1">
      <alignment horizontal="left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colors>
    <mruColors>
      <color rgb="FFFF5050"/>
      <color rgb="FF660033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89</xdr:col>
      <xdr:colOff>462281</xdr:colOff>
      <xdr:row>3</xdr:row>
      <xdr:rowOff>31995</xdr:rowOff>
    </xdr:to>
    <xdr:grpSp>
      <xdr:nvGrpSpPr>
        <xdr:cNvPr id="9" name="Группа 8"/>
        <xdr:cNvGrpSpPr/>
      </xdr:nvGrpSpPr>
      <xdr:grpSpPr>
        <a:xfrm>
          <a:off x="6982558" y="229772"/>
          <a:ext cx="2286685" cy="461646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H611"/>
  <sheetViews>
    <sheetView showGridLines="0" tabSelected="1" zoomScale="130" zoomScaleNormal="130" workbookViewId="0">
      <selection activeCell="I19" sqref="A1:I19"/>
    </sheetView>
  </sheetViews>
  <sheetFormatPr defaultColWidth="9.140625" defaultRowHeight="12.75" customHeight="1" x14ac:dyDescent="0.25"/>
  <cols>
    <col min="1" max="1" width="28.7109375" style="118" customWidth="1"/>
    <col min="2" max="2" width="4.7109375" style="109" customWidth="1"/>
    <col min="3" max="3" width="3.28515625" style="119" customWidth="1"/>
    <col min="4" max="4" width="3" style="119" customWidth="1"/>
    <col min="5" max="5" width="12.28515625" style="119" customWidth="1"/>
    <col min="6" max="6" width="5.28515625" style="109" customWidth="1"/>
    <col min="7" max="7" width="15.5703125" style="120" customWidth="1"/>
    <col min="8" max="8" width="15.5703125" style="109" customWidth="1"/>
    <col min="9" max="9" width="16.28515625" style="109" customWidth="1"/>
    <col min="10" max="10" width="15.85546875" style="1" hidden="1" customWidth="1"/>
    <col min="11" max="11" width="17.42578125" style="1" hidden="1" customWidth="1"/>
    <col min="12" max="12" width="16.5703125" style="1" hidden="1" customWidth="1"/>
    <col min="13" max="13" width="19.7109375" style="1" hidden="1" customWidth="1"/>
    <col min="14" max="15" width="9.140625" style="1" hidden="1" customWidth="1"/>
    <col min="16" max="21" width="0" style="1" hidden="1" customWidth="1"/>
    <col min="22" max="22" width="16.7109375" style="110" hidden="1" customWidth="1"/>
    <col min="23" max="23" width="16.7109375" style="111" hidden="1" customWidth="1"/>
    <col min="24" max="25" width="15" style="111" hidden="1" customWidth="1"/>
    <col min="26" max="26" width="13.85546875" style="111" hidden="1" customWidth="1"/>
    <col min="27" max="27" width="0" style="111" hidden="1" customWidth="1"/>
    <col min="28" max="28" width="14.7109375" style="109" hidden="1" customWidth="1"/>
    <col min="29" max="83" width="0" style="109" hidden="1" customWidth="1"/>
    <col min="84" max="85" width="16.7109375" style="111" hidden="1" customWidth="1"/>
    <col min="86" max="86" width="16.7109375" style="109" hidden="1" customWidth="1"/>
    <col min="87" max="16384" width="9.140625" style="109"/>
  </cols>
  <sheetData>
    <row r="1" spans="1:85" ht="12.75" customHeight="1" x14ac:dyDescent="0.25">
      <c r="A1" s="276" t="s">
        <v>316</v>
      </c>
      <c r="B1" s="276"/>
      <c r="C1" s="276"/>
      <c r="D1" s="276"/>
      <c r="E1" s="276"/>
      <c r="F1" s="276"/>
      <c r="G1" s="276"/>
      <c r="H1" s="276"/>
      <c r="I1" s="276"/>
    </row>
    <row r="2" spans="1:85" ht="27" customHeight="1" x14ac:dyDescent="0.25">
      <c r="A2" s="277" t="s">
        <v>317</v>
      </c>
      <c r="B2" s="277"/>
      <c r="C2" s="277"/>
      <c r="D2" s="277"/>
      <c r="E2" s="277"/>
      <c r="F2" s="277"/>
      <c r="G2" s="277"/>
      <c r="H2" s="277"/>
      <c r="I2" s="277"/>
    </row>
    <row r="3" spans="1:85" ht="12.6" customHeight="1" x14ac:dyDescent="0.25">
      <c r="A3" s="276" t="s">
        <v>318</v>
      </c>
      <c r="B3" s="276"/>
      <c r="C3" s="276"/>
      <c r="D3" s="276"/>
      <c r="E3" s="276"/>
      <c r="F3" s="276"/>
      <c r="G3" s="276"/>
      <c r="H3" s="276"/>
      <c r="I3" s="276"/>
    </row>
    <row r="4" spans="1:85" ht="12.75" customHeight="1" x14ac:dyDescent="0.25">
      <c r="A4" s="278"/>
      <c r="B4" s="276" t="s">
        <v>264</v>
      </c>
      <c r="C4" s="276"/>
      <c r="D4" s="276"/>
      <c r="E4" s="276"/>
      <c r="F4" s="276"/>
      <c r="G4" s="276"/>
      <c r="H4" s="276"/>
      <c r="I4" s="276"/>
    </row>
    <row r="5" spans="1:85" ht="39.75" customHeight="1" x14ac:dyDescent="0.25">
      <c r="A5" s="271" t="s">
        <v>22</v>
      </c>
      <c r="B5" s="271"/>
      <c r="C5" s="271"/>
      <c r="D5" s="271"/>
      <c r="E5" s="271"/>
      <c r="F5" s="271"/>
      <c r="G5" s="271"/>
      <c r="H5" s="271"/>
      <c r="I5" s="271"/>
    </row>
    <row r="6" spans="1:85" ht="22.9" customHeight="1" x14ac:dyDescent="0.25">
      <c r="A6" s="270" t="s">
        <v>255</v>
      </c>
      <c r="B6" s="270"/>
      <c r="C6" s="270"/>
      <c r="D6" s="270"/>
      <c r="E6" s="270"/>
      <c r="F6" s="270"/>
      <c r="G6" s="270"/>
      <c r="H6" s="270"/>
      <c r="I6" s="270"/>
    </row>
    <row r="7" spans="1:85" ht="12.75" customHeight="1" x14ac:dyDescent="0.25">
      <c r="A7" s="106"/>
      <c r="B7" s="107"/>
      <c r="C7" s="108"/>
      <c r="D7" s="108"/>
      <c r="E7" s="108"/>
      <c r="F7" s="107"/>
      <c r="G7" s="109"/>
      <c r="I7" s="278" t="s">
        <v>93</v>
      </c>
    </row>
    <row r="8" spans="1:85" s="286" customFormat="1" ht="55.15" customHeight="1" thickBot="1" x14ac:dyDescent="0.25">
      <c r="A8" s="279" t="s">
        <v>136</v>
      </c>
      <c r="B8" s="280" t="s">
        <v>115</v>
      </c>
      <c r="C8" s="281" t="s">
        <v>116</v>
      </c>
      <c r="D8" s="281" t="s">
        <v>117</v>
      </c>
      <c r="E8" s="281" t="s">
        <v>118</v>
      </c>
      <c r="F8" s="282" t="s">
        <v>119</v>
      </c>
      <c r="G8" s="281" t="s">
        <v>261</v>
      </c>
      <c r="H8" s="280" t="s">
        <v>262</v>
      </c>
      <c r="I8" s="283" t="s">
        <v>263</v>
      </c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5"/>
      <c r="W8" s="285"/>
      <c r="X8" s="285"/>
      <c r="Y8" s="285"/>
      <c r="Z8" s="285"/>
      <c r="AA8" s="285"/>
      <c r="CF8" s="285"/>
      <c r="CG8" s="285"/>
    </row>
    <row r="9" spans="1:85" s="10" customFormat="1" ht="27" customHeight="1" thickBot="1" x14ac:dyDescent="0.3">
      <c r="A9" s="261" t="s">
        <v>94</v>
      </c>
      <c r="B9" s="262"/>
      <c r="C9" s="263"/>
      <c r="D9" s="263"/>
      <c r="E9" s="263"/>
      <c r="F9" s="264"/>
      <c r="G9" s="266">
        <v>0</v>
      </c>
      <c r="H9" s="266">
        <v>11351680</v>
      </c>
      <c r="I9" s="266">
        <v>23301781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1"/>
      <c r="W9" s="24"/>
      <c r="X9" s="24"/>
      <c r="Y9" s="24"/>
      <c r="Z9" s="24"/>
      <c r="AA9" s="24"/>
    </row>
    <row r="10" spans="1:85" s="4" customFormat="1" ht="51" x14ac:dyDescent="0.25">
      <c r="A10" s="258" t="s">
        <v>89</v>
      </c>
      <c r="B10" s="259" t="s">
        <v>3</v>
      </c>
      <c r="C10" s="260"/>
      <c r="D10" s="260"/>
      <c r="E10" s="260"/>
      <c r="F10" s="259"/>
      <c r="G10" s="265">
        <f>G11+G106+G127+G158+G170+G192+G227+G240+G278</f>
        <v>532497440.6400001</v>
      </c>
      <c r="H10" s="265">
        <f>H11+H106+H127+H158+H170+H192+H227+H240+H278</f>
        <v>353472767.43000001</v>
      </c>
      <c r="I10" s="265">
        <f>I11+I106+I127+I158+I170+I192+I227+I240+I278</f>
        <v>168393236.47999999</v>
      </c>
      <c r="J10" s="53"/>
      <c r="K10" s="53"/>
      <c r="L10" s="53"/>
      <c r="M10" s="54"/>
      <c r="N10" s="53"/>
      <c r="O10" s="53"/>
      <c r="P10" s="53"/>
      <c r="Q10" s="53"/>
      <c r="R10" s="53"/>
      <c r="S10" s="53"/>
      <c r="T10" s="53"/>
      <c r="U10" s="53"/>
      <c r="V10" s="54">
        <f>G10-G41-G87-G93-G137-G171-G176-G232</f>
        <v>172930875.0200001</v>
      </c>
      <c r="W10" s="3"/>
      <c r="X10" s="3"/>
      <c r="Y10" s="3"/>
      <c r="Z10" s="3"/>
      <c r="AA10" s="3"/>
    </row>
    <row r="11" spans="1:85" s="4" customFormat="1" ht="15.75" x14ac:dyDescent="0.25">
      <c r="A11" s="242" t="s">
        <v>32</v>
      </c>
      <c r="B11" s="242" t="s">
        <v>3</v>
      </c>
      <c r="C11" s="243" t="s">
        <v>121</v>
      </c>
      <c r="D11" s="243" t="s">
        <v>120</v>
      </c>
      <c r="E11" s="243"/>
      <c r="F11" s="242"/>
      <c r="G11" s="246">
        <f>G12+G41+G47+G51+G44</f>
        <v>64684844.800000004</v>
      </c>
      <c r="H11" s="246">
        <f>H12+H41+H47+H51+H44</f>
        <v>58574522.960000001</v>
      </c>
      <c r="I11" s="246">
        <f>I12+I41+I47+I51+I44</f>
        <v>60694626.280000001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4"/>
      <c r="W11" s="3"/>
      <c r="X11" s="3"/>
      <c r="Y11" s="3"/>
      <c r="Z11" s="3"/>
      <c r="AA11" s="3"/>
    </row>
    <row r="12" spans="1:85" s="5" customFormat="1" ht="102" x14ac:dyDescent="0.25">
      <c r="A12" s="241" t="s">
        <v>2</v>
      </c>
      <c r="B12" s="242" t="s">
        <v>3</v>
      </c>
      <c r="C12" s="243" t="s">
        <v>121</v>
      </c>
      <c r="D12" s="243" t="s">
        <v>122</v>
      </c>
      <c r="E12" s="243"/>
      <c r="F12" s="242"/>
      <c r="G12" s="246">
        <f>G13+G17+G21+G24+G35</f>
        <v>43147141.200000003</v>
      </c>
      <c r="H12" s="246">
        <f>H13+H17+H21+H24+H35</f>
        <v>36912673.359999999</v>
      </c>
      <c r="I12" s="246">
        <f>I13+I17+I21+I24+I35</f>
        <v>38968051.68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7"/>
      <c r="W12" s="11"/>
      <c r="X12" s="11"/>
      <c r="Y12" s="11"/>
      <c r="Z12" s="11"/>
      <c r="AA12" s="11"/>
    </row>
    <row r="13" spans="1:85" s="5" customFormat="1" ht="51" x14ac:dyDescent="0.25">
      <c r="A13" s="254" t="s">
        <v>199</v>
      </c>
      <c r="B13" s="242" t="s">
        <v>3</v>
      </c>
      <c r="C13" s="243" t="s">
        <v>121</v>
      </c>
      <c r="D13" s="243" t="s">
        <v>122</v>
      </c>
      <c r="E13" s="254" t="s">
        <v>198</v>
      </c>
      <c r="F13" s="242"/>
      <c r="G13" s="246">
        <f>G14</f>
        <v>10891881</v>
      </c>
      <c r="H13" s="246">
        <f>H14</f>
        <v>10777305</v>
      </c>
      <c r="I13" s="246">
        <f>I14</f>
        <v>10777305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7"/>
      <c r="W13" s="11"/>
      <c r="X13" s="11"/>
      <c r="Y13" s="11"/>
      <c r="Z13" s="11"/>
      <c r="AA13" s="11"/>
    </row>
    <row r="14" spans="1:85" s="4" customFormat="1" ht="63.75" x14ac:dyDescent="0.25">
      <c r="A14" s="245" t="s">
        <v>106</v>
      </c>
      <c r="B14" s="247" t="s">
        <v>3</v>
      </c>
      <c r="C14" s="248" t="s">
        <v>121</v>
      </c>
      <c r="D14" s="248" t="s">
        <v>122</v>
      </c>
      <c r="E14" s="250" t="s">
        <v>198</v>
      </c>
      <c r="F14" s="247">
        <v>100</v>
      </c>
      <c r="G14" s="244">
        <f>G15+G16</f>
        <v>10891881</v>
      </c>
      <c r="H14" s="244">
        <f t="shared" ref="H14:I14" si="0">H15+H16</f>
        <v>10777305</v>
      </c>
      <c r="I14" s="244">
        <f t="shared" si="0"/>
        <v>10777305</v>
      </c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4"/>
      <c r="W14" s="3"/>
      <c r="X14" s="3"/>
      <c r="Y14" s="3"/>
      <c r="Z14" s="3"/>
      <c r="AA14" s="3"/>
    </row>
    <row r="15" spans="1:85" s="4" customFormat="1" ht="38.25" x14ac:dyDescent="0.25">
      <c r="A15" s="245" t="s">
        <v>286</v>
      </c>
      <c r="B15" s="247" t="s">
        <v>3</v>
      </c>
      <c r="C15" s="248" t="s">
        <v>121</v>
      </c>
      <c r="D15" s="248" t="s">
        <v>122</v>
      </c>
      <c r="E15" s="250" t="s">
        <v>198</v>
      </c>
      <c r="F15" s="247">
        <v>121</v>
      </c>
      <c r="G15" s="251">
        <v>8365500</v>
      </c>
      <c r="H15" s="251">
        <v>8277500</v>
      </c>
      <c r="I15" s="251">
        <v>8277500</v>
      </c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4"/>
      <c r="W15" s="3"/>
      <c r="X15" s="3"/>
      <c r="Y15" s="3"/>
      <c r="Z15" s="3"/>
      <c r="AA15" s="3"/>
    </row>
    <row r="16" spans="1:85" s="4" customFormat="1" ht="84.75" customHeight="1" x14ac:dyDescent="0.25">
      <c r="A16" s="245" t="s">
        <v>287</v>
      </c>
      <c r="B16" s="247" t="s">
        <v>3</v>
      </c>
      <c r="C16" s="248" t="s">
        <v>121</v>
      </c>
      <c r="D16" s="248" t="s">
        <v>122</v>
      </c>
      <c r="E16" s="250" t="s">
        <v>198</v>
      </c>
      <c r="F16" s="247">
        <v>129</v>
      </c>
      <c r="G16" s="251">
        <v>2526381</v>
      </c>
      <c r="H16" s="251">
        <v>2499805</v>
      </c>
      <c r="I16" s="251">
        <v>2499805</v>
      </c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4"/>
      <c r="W16" s="3"/>
      <c r="X16" s="3"/>
      <c r="Y16" s="3"/>
      <c r="Z16" s="3"/>
      <c r="AA16" s="3"/>
    </row>
    <row r="17" spans="1:27" s="5" customFormat="1" ht="51" x14ac:dyDescent="0.25">
      <c r="A17" s="254" t="s">
        <v>199</v>
      </c>
      <c r="B17" s="242" t="s">
        <v>3</v>
      </c>
      <c r="C17" s="243" t="s">
        <v>121</v>
      </c>
      <c r="D17" s="243" t="s">
        <v>122</v>
      </c>
      <c r="E17" s="254" t="s">
        <v>200</v>
      </c>
      <c r="F17" s="242"/>
      <c r="G17" s="246">
        <f>G18</f>
        <v>13065700.199999999</v>
      </c>
      <c r="H17" s="246">
        <f>H18</f>
        <v>12790978.199999999</v>
      </c>
      <c r="I17" s="246">
        <f>I18</f>
        <v>12790978.199999999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7"/>
      <c r="W17" s="11"/>
      <c r="X17" s="11"/>
      <c r="Y17" s="11"/>
      <c r="Z17" s="11"/>
      <c r="AA17" s="11"/>
    </row>
    <row r="18" spans="1:27" s="4" customFormat="1" ht="63.75" x14ac:dyDescent="0.25">
      <c r="A18" s="245" t="s">
        <v>106</v>
      </c>
      <c r="B18" s="247" t="s">
        <v>3</v>
      </c>
      <c r="C18" s="249" t="s">
        <v>121</v>
      </c>
      <c r="D18" s="249" t="s">
        <v>122</v>
      </c>
      <c r="E18" s="250" t="s">
        <v>200</v>
      </c>
      <c r="F18" s="247">
        <v>100</v>
      </c>
      <c r="G18" s="244">
        <f>G19+G20</f>
        <v>13065700.199999999</v>
      </c>
      <c r="H18" s="244">
        <f t="shared" ref="H18:I18" si="1">H19+H20</f>
        <v>12790978.199999999</v>
      </c>
      <c r="I18" s="244">
        <f t="shared" si="1"/>
        <v>12790978.199999999</v>
      </c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4"/>
      <c r="W18" s="3"/>
      <c r="X18" s="3"/>
      <c r="Y18" s="3"/>
      <c r="Z18" s="3"/>
      <c r="AA18" s="3"/>
    </row>
    <row r="19" spans="1:27" s="4" customFormat="1" ht="38.25" x14ac:dyDescent="0.25">
      <c r="A19" s="245" t="s">
        <v>286</v>
      </c>
      <c r="B19" s="247" t="s">
        <v>3</v>
      </c>
      <c r="C19" s="249" t="s">
        <v>121</v>
      </c>
      <c r="D19" s="249" t="s">
        <v>122</v>
      </c>
      <c r="E19" s="250" t="s">
        <v>200</v>
      </c>
      <c r="F19" s="250" t="s">
        <v>275</v>
      </c>
      <c r="G19" s="251">
        <v>10035100</v>
      </c>
      <c r="H19" s="251">
        <v>9824100</v>
      </c>
      <c r="I19" s="251">
        <v>9824100</v>
      </c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4"/>
      <c r="W19" s="3"/>
      <c r="X19" s="3"/>
      <c r="Y19" s="3"/>
      <c r="Z19" s="3"/>
      <c r="AA19" s="3"/>
    </row>
    <row r="20" spans="1:27" s="4" customFormat="1" ht="76.5" x14ac:dyDescent="0.25">
      <c r="A20" s="245" t="s">
        <v>287</v>
      </c>
      <c r="B20" s="247" t="s">
        <v>3</v>
      </c>
      <c r="C20" s="249" t="s">
        <v>121</v>
      </c>
      <c r="D20" s="249" t="s">
        <v>122</v>
      </c>
      <c r="E20" s="250" t="s">
        <v>200</v>
      </c>
      <c r="F20" s="250" t="s">
        <v>276</v>
      </c>
      <c r="G20" s="251">
        <v>3030600.2</v>
      </c>
      <c r="H20" s="251">
        <v>2966878.2</v>
      </c>
      <c r="I20" s="251">
        <v>2966878.2</v>
      </c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4"/>
      <c r="W20" s="3"/>
      <c r="X20" s="3"/>
      <c r="Y20" s="3"/>
      <c r="Z20" s="3"/>
      <c r="AA20" s="3"/>
    </row>
    <row r="21" spans="1:27" s="4" customFormat="1" ht="31.9" customHeight="1" x14ac:dyDescent="0.25">
      <c r="A21" s="250" t="s">
        <v>41</v>
      </c>
      <c r="B21" s="247" t="s">
        <v>3</v>
      </c>
      <c r="C21" s="249" t="s">
        <v>121</v>
      </c>
      <c r="D21" s="249" t="s">
        <v>122</v>
      </c>
      <c r="E21" s="250" t="s">
        <v>49</v>
      </c>
      <c r="F21" s="245"/>
      <c r="G21" s="251">
        <f>G22</f>
        <v>500000</v>
      </c>
      <c r="H21" s="251">
        <f>H22</f>
        <v>450000</v>
      </c>
      <c r="I21" s="251">
        <f>I22</f>
        <v>450000</v>
      </c>
      <c r="J21" s="54">
        <v>-1435120</v>
      </c>
      <c r="K21" s="53" t="s">
        <v>195</v>
      </c>
      <c r="L21" s="53" t="s">
        <v>196</v>
      </c>
      <c r="M21" s="53"/>
      <c r="N21" s="53"/>
      <c r="O21" s="53"/>
      <c r="P21" s="53"/>
      <c r="Q21" s="53"/>
      <c r="R21" s="53"/>
      <c r="S21" s="53"/>
      <c r="T21" s="53"/>
      <c r="U21" s="53"/>
      <c r="V21" s="54"/>
      <c r="W21" s="3"/>
      <c r="X21" s="3"/>
      <c r="Y21" s="3"/>
      <c r="Z21" s="3"/>
      <c r="AA21" s="3"/>
    </row>
    <row r="22" spans="1:27" s="4" customFormat="1" ht="51" x14ac:dyDescent="0.25">
      <c r="A22" s="245" t="s">
        <v>107</v>
      </c>
      <c r="B22" s="247" t="s">
        <v>3</v>
      </c>
      <c r="C22" s="249" t="s">
        <v>121</v>
      </c>
      <c r="D22" s="249" t="s">
        <v>122</v>
      </c>
      <c r="E22" s="250" t="s">
        <v>49</v>
      </c>
      <c r="F22" s="245">
        <v>200</v>
      </c>
      <c r="G22" s="251">
        <f>G23</f>
        <v>500000</v>
      </c>
      <c r="H22" s="251">
        <f t="shared" ref="H22:I22" si="2">H23</f>
        <v>450000</v>
      </c>
      <c r="I22" s="251">
        <f t="shared" si="2"/>
        <v>450000</v>
      </c>
      <c r="J22" s="54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4"/>
      <c r="W22" s="3"/>
      <c r="X22" s="3"/>
      <c r="Y22" s="3"/>
      <c r="Z22" s="3"/>
      <c r="AA22" s="3"/>
    </row>
    <row r="23" spans="1:27" s="4" customFormat="1" ht="25.5" x14ac:dyDescent="0.25">
      <c r="A23" s="245" t="s">
        <v>291</v>
      </c>
      <c r="B23" s="247" t="s">
        <v>3</v>
      </c>
      <c r="C23" s="249" t="s">
        <v>121</v>
      </c>
      <c r="D23" s="249" t="s">
        <v>122</v>
      </c>
      <c r="E23" s="250" t="s">
        <v>49</v>
      </c>
      <c r="F23" s="250" t="s">
        <v>277</v>
      </c>
      <c r="G23" s="251">
        <v>500000</v>
      </c>
      <c r="H23" s="251">
        <v>450000</v>
      </c>
      <c r="I23" s="251">
        <v>450000</v>
      </c>
      <c r="J23" s="54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4"/>
      <c r="W23" s="3"/>
      <c r="X23" s="3"/>
      <c r="Y23" s="3"/>
      <c r="Z23" s="3"/>
      <c r="AA23" s="3"/>
    </row>
    <row r="24" spans="1:27" s="5" customFormat="1" ht="38.25" x14ac:dyDescent="0.25">
      <c r="A24" s="254" t="s">
        <v>202</v>
      </c>
      <c r="B24" s="242" t="s">
        <v>3</v>
      </c>
      <c r="C24" s="252" t="s">
        <v>121</v>
      </c>
      <c r="D24" s="252" t="s">
        <v>122</v>
      </c>
      <c r="E24" s="254" t="s">
        <v>201</v>
      </c>
      <c r="F24" s="241"/>
      <c r="G24" s="253">
        <f>G25+G28+G31</f>
        <v>16909560</v>
      </c>
      <c r="H24" s="253">
        <f>H25+H28+H31</f>
        <v>12894390.16</v>
      </c>
      <c r="I24" s="253">
        <f>I25+I28+I31</f>
        <v>14949768.48</v>
      </c>
      <c r="J24" s="54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7"/>
      <c r="W24" s="11"/>
      <c r="X24" s="11"/>
      <c r="Y24" s="11"/>
      <c r="Z24" s="11"/>
      <c r="AA24" s="11"/>
    </row>
    <row r="25" spans="1:27" s="4" customFormat="1" ht="63.75" x14ac:dyDescent="0.25">
      <c r="A25" s="245" t="s">
        <v>106</v>
      </c>
      <c r="B25" s="247" t="s">
        <v>3</v>
      </c>
      <c r="C25" s="249" t="s">
        <v>121</v>
      </c>
      <c r="D25" s="249" t="s">
        <v>122</v>
      </c>
      <c r="E25" s="250" t="s">
        <v>201</v>
      </c>
      <c r="F25" s="245">
        <v>100</v>
      </c>
      <c r="G25" s="251">
        <f>G26+G27</f>
        <v>9478560</v>
      </c>
      <c r="H25" s="251">
        <f t="shared" ref="H25:I25" si="3">H26+H27</f>
        <v>9478560</v>
      </c>
      <c r="I25" s="251">
        <f t="shared" si="3"/>
        <v>9478560</v>
      </c>
      <c r="J25" s="135">
        <v>7026775.6399999997</v>
      </c>
      <c r="K25" s="47">
        <v>7026775.6399999997</v>
      </c>
      <c r="L25" s="47">
        <v>7026775.6399999997</v>
      </c>
      <c r="M25" s="47">
        <v>7026775.6399999997</v>
      </c>
      <c r="N25" s="47">
        <v>7026775.6399999997</v>
      </c>
      <c r="O25" s="47">
        <v>7026775.6399999997</v>
      </c>
      <c r="P25" s="47">
        <v>7026775.6399999997</v>
      </c>
      <c r="Q25" s="47">
        <v>7026775.6399999997</v>
      </c>
      <c r="R25" s="47">
        <v>7026775.6399999997</v>
      </c>
      <c r="S25" s="47">
        <v>7026775.6399999997</v>
      </c>
      <c r="T25" s="47">
        <v>7026775.6399999997</v>
      </c>
      <c r="U25" s="47">
        <v>7026775.6399999997</v>
      </c>
      <c r="V25" s="54"/>
      <c r="W25" s="3"/>
      <c r="X25" s="3"/>
      <c r="Y25" s="3"/>
      <c r="Z25" s="3"/>
      <c r="AA25" s="3"/>
    </row>
    <row r="26" spans="1:27" s="4" customFormat="1" ht="38.25" x14ac:dyDescent="0.25">
      <c r="A26" s="245" t="s">
        <v>286</v>
      </c>
      <c r="B26" s="247" t="s">
        <v>3</v>
      </c>
      <c r="C26" s="249" t="s">
        <v>121</v>
      </c>
      <c r="D26" s="249" t="s">
        <v>122</v>
      </c>
      <c r="E26" s="250" t="s">
        <v>201</v>
      </c>
      <c r="F26" s="250" t="s">
        <v>275</v>
      </c>
      <c r="G26" s="251">
        <v>7280000</v>
      </c>
      <c r="H26" s="251">
        <v>7280000</v>
      </c>
      <c r="I26" s="251">
        <v>7280000</v>
      </c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54"/>
      <c r="W26" s="3"/>
      <c r="X26" s="3"/>
      <c r="Y26" s="3"/>
      <c r="Z26" s="3"/>
      <c r="AA26" s="3"/>
    </row>
    <row r="27" spans="1:27" s="4" customFormat="1" ht="76.5" x14ac:dyDescent="0.25">
      <c r="A27" s="245" t="s">
        <v>287</v>
      </c>
      <c r="B27" s="247" t="s">
        <v>3</v>
      </c>
      <c r="C27" s="249" t="s">
        <v>121</v>
      </c>
      <c r="D27" s="249" t="s">
        <v>122</v>
      </c>
      <c r="E27" s="250" t="s">
        <v>201</v>
      </c>
      <c r="F27" s="250" t="s">
        <v>276</v>
      </c>
      <c r="G27" s="251">
        <v>2198560</v>
      </c>
      <c r="H27" s="251">
        <v>2198560</v>
      </c>
      <c r="I27" s="251">
        <v>2198560</v>
      </c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54"/>
      <c r="W27" s="3"/>
      <c r="X27" s="3"/>
      <c r="Y27" s="3"/>
      <c r="Z27" s="3"/>
      <c r="AA27" s="3"/>
    </row>
    <row r="28" spans="1:27" s="4" customFormat="1" ht="51" x14ac:dyDescent="0.25">
      <c r="A28" s="245" t="s">
        <v>107</v>
      </c>
      <c r="B28" s="247" t="s">
        <v>3</v>
      </c>
      <c r="C28" s="249" t="s">
        <v>121</v>
      </c>
      <c r="D28" s="249" t="s">
        <v>122</v>
      </c>
      <c r="E28" s="250" t="s">
        <v>201</v>
      </c>
      <c r="F28" s="245">
        <v>200</v>
      </c>
      <c r="G28" s="251">
        <f>G29+G30</f>
        <v>5641664</v>
      </c>
      <c r="H28" s="251">
        <f t="shared" ref="H28:I28" si="4">H29+H30</f>
        <v>2664830.16</v>
      </c>
      <c r="I28" s="251">
        <f t="shared" si="4"/>
        <v>5471208.4800000004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4"/>
      <c r="W28" s="3"/>
      <c r="X28" s="3"/>
      <c r="Y28" s="3"/>
      <c r="Z28" s="3"/>
      <c r="AA28" s="3"/>
    </row>
    <row r="29" spans="1:27" s="4" customFormat="1" ht="38.25" x14ac:dyDescent="0.25">
      <c r="A29" s="245" t="s">
        <v>290</v>
      </c>
      <c r="B29" s="247" t="s">
        <v>3</v>
      </c>
      <c r="C29" s="249" t="s">
        <v>121</v>
      </c>
      <c r="D29" s="249" t="s">
        <v>122</v>
      </c>
      <c r="E29" s="250" t="s">
        <v>201</v>
      </c>
      <c r="F29" s="245">
        <v>242</v>
      </c>
      <c r="G29" s="251">
        <v>1400000</v>
      </c>
      <c r="H29" s="251">
        <v>900000</v>
      </c>
      <c r="I29" s="251">
        <v>1400000</v>
      </c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4"/>
      <c r="W29" s="3"/>
      <c r="X29" s="3"/>
      <c r="Y29" s="3"/>
      <c r="Z29" s="3"/>
      <c r="AA29" s="3"/>
    </row>
    <row r="30" spans="1:27" s="4" customFormat="1" ht="25.5" x14ac:dyDescent="0.25">
      <c r="A30" s="245" t="s">
        <v>291</v>
      </c>
      <c r="B30" s="247" t="s">
        <v>3</v>
      </c>
      <c r="C30" s="249" t="s">
        <v>121</v>
      </c>
      <c r="D30" s="249" t="s">
        <v>122</v>
      </c>
      <c r="E30" s="250" t="s">
        <v>201</v>
      </c>
      <c r="F30" s="245">
        <v>244</v>
      </c>
      <c r="G30" s="251">
        <v>4241664</v>
      </c>
      <c r="H30" s="251">
        <v>1764830.16</v>
      </c>
      <c r="I30" s="251">
        <v>4071208.48</v>
      </c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4"/>
      <c r="W30" s="3"/>
      <c r="X30" s="3"/>
      <c r="Y30" s="3"/>
      <c r="Z30" s="3"/>
      <c r="AA30" s="3"/>
    </row>
    <row r="31" spans="1:27" s="4" customFormat="1" ht="15.75" x14ac:dyDescent="0.25">
      <c r="A31" s="245" t="s">
        <v>95</v>
      </c>
      <c r="B31" s="247" t="s">
        <v>3</v>
      </c>
      <c r="C31" s="249" t="s">
        <v>121</v>
      </c>
      <c r="D31" s="249" t="s">
        <v>122</v>
      </c>
      <c r="E31" s="250" t="s">
        <v>201</v>
      </c>
      <c r="F31" s="245">
        <v>800</v>
      </c>
      <c r="G31" s="251">
        <f>G32+G33+G34</f>
        <v>1789336</v>
      </c>
      <c r="H31" s="251">
        <f t="shared" ref="H31:I31" si="5">H32+H33+H34</f>
        <v>751000</v>
      </c>
      <c r="I31" s="251">
        <f t="shared" si="5"/>
        <v>0</v>
      </c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4"/>
      <c r="W31" s="3"/>
      <c r="X31" s="3"/>
      <c r="Y31" s="3"/>
      <c r="Z31" s="3"/>
      <c r="AA31" s="3"/>
    </row>
    <row r="32" spans="1:27" s="4" customFormat="1" ht="25.5" x14ac:dyDescent="0.25">
      <c r="A32" s="245" t="s">
        <v>294</v>
      </c>
      <c r="B32" s="247" t="s">
        <v>3</v>
      </c>
      <c r="C32" s="249" t="s">
        <v>121</v>
      </c>
      <c r="D32" s="249" t="s">
        <v>122</v>
      </c>
      <c r="E32" s="250" t="s">
        <v>201</v>
      </c>
      <c r="F32" s="250" t="s">
        <v>278</v>
      </c>
      <c r="G32" s="251">
        <v>1693336</v>
      </c>
      <c r="H32" s="251">
        <v>751000</v>
      </c>
      <c r="I32" s="251">
        <v>0</v>
      </c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4"/>
      <c r="W32" s="3"/>
      <c r="X32" s="3"/>
      <c r="Y32" s="3"/>
      <c r="Z32" s="3"/>
      <c r="AA32" s="3"/>
    </row>
    <row r="33" spans="1:27" s="4" customFormat="1" ht="15.75" x14ac:dyDescent="0.25">
      <c r="A33" s="245" t="s">
        <v>295</v>
      </c>
      <c r="B33" s="247" t="s">
        <v>3</v>
      </c>
      <c r="C33" s="249" t="s">
        <v>121</v>
      </c>
      <c r="D33" s="249" t="s">
        <v>122</v>
      </c>
      <c r="E33" s="250" t="s">
        <v>201</v>
      </c>
      <c r="F33" s="250" t="s">
        <v>279</v>
      </c>
      <c r="G33" s="251">
        <v>15000</v>
      </c>
      <c r="H33" s="251">
        <v>0</v>
      </c>
      <c r="I33" s="251">
        <v>0</v>
      </c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4"/>
      <c r="W33" s="3"/>
      <c r="X33" s="3"/>
      <c r="Y33" s="3"/>
      <c r="Z33" s="3"/>
      <c r="AA33" s="3"/>
    </row>
    <row r="34" spans="1:27" s="4" customFormat="1" ht="15.75" x14ac:dyDescent="0.25">
      <c r="A34" s="245" t="s">
        <v>296</v>
      </c>
      <c r="B34" s="247" t="s">
        <v>3</v>
      </c>
      <c r="C34" s="249" t="s">
        <v>121</v>
      </c>
      <c r="D34" s="249" t="s">
        <v>122</v>
      </c>
      <c r="E34" s="250" t="s">
        <v>201</v>
      </c>
      <c r="F34" s="250" t="s">
        <v>280</v>
      </c>
      <c r="G34" s="251">
        <v>81000</v>
      </c>
      <c r="H34" s="251">
        <v>0</v>
      </c>
      <c r="I34" s="251">
        <v>0</v>
      </c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4"/>
      <c r="W34" s="3"/>
      <c r="X34" s="3"/>
      <c r="Y34" s="3"/>
      <c r="Z34" s="3"/>
      <c r="AA34" s="3"/>
    </row>
    <row r="35" spans="1:27" s="5" customFormat="1" ht="63.75" x14ac:dyDescent="0.25">
      <c r="A35" s="254" t="s">
        <v>204</v>
      </c>
      <c r="B35" s="242" t="s">
        <v>3</v>
      </c>
      <c r="C35" s="252" t="s">
        <v>121</v>
      </c>
      <c r="D35" s="252" t="s">
        <v>122</v>
      </c>
      <c r="E35" s="254" t="s">
        <v>203</v>
      </c>
      <c r="F35" s="241"/>
      <c r="G35" s="253">
        <f>G36</f>
        <v>1780000</v>
      </c>
      <c r="H35" s="253">
        <f>H36</f>
        <v>0</v>
      </c>
      <c r="I35" s="253">
        <f>I36</f>
        <v>0</v>
      </c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7"/>
      <c r="W35" s="11"/>
      <c r="X35" s="11"/>
      <c r="Y35" s="11"/>
      <c r="Z35" s="11"/>
      <c r="AA35" s="11"/>
    </row>
    <row r="36" spans="1:27" s="4" customFormat="1" ht="51" x14ac:dyDescent="0.25">
      <c r="A36" s="245" t="s">
        <v>107</v>
      </c>
      <c r="B36" s="247" t="s">
        <v>3</v>
      </c>
      <c r="C36" s="249" t="s">
        <v>121</v>
      </c>
      <c r="D36" s="249" t="s">
        <v>122</v>
      </c>
      <c r="E36" s="250" t="s">
        <v>203</v>
      </c>
      <c r="F36" s="245">
        <v>200</v>
      </c>
      <c r="G36" s="251">
        <v>1780000</v>
      </c>
      <c r="H36" s="251"/>
      <c r="I36" s="251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4"/>
      <c r="W36" s="3"/>
      <c r="X36" s="3"/>
      <c r="Y36" s="3"/>
      <c r="Z36" s="3"/>
      <c r="AA36" s="3"/>
    </row>
    <row r="37" spans="1:27" s="4" customFormat="1" ht="25.5" x14ac:dyDescent="0.25">
      <c r="A37" s="245" t="s">
        <v>291</v>
      </c>
      <c r="B37" s="247" t="s">
        <v>3</v>
      </c>
      <c r="C37" s="249" t="s">
        <v>121</v>
      </c>
      <c r="D37" s="249" t="s">
        <v>122</v>
      </c>
      <c r="E37" s="250" t="s">
        <v>203</v>
      </c>
      <c r="F37" s="250" t="s">
        <v>277</v>
      </c>
      <c r="G37" s="251">
        <v>45000</v>
      </c>
      <c r="H37" s="251"/>
      <c r="I37" s="251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4"/>
      <c r="W37" s="3"/>
      <c r="X37" s="3"/>
      <c r="Y37" s="3"/>
      <c r="Z37" s="3"/>
      <c r="AA37" s="3"/>
    </row>
    <row r="38" spans="1:27" s="4" customFormat="1" ht="15.75" x14ac:dyDescent="0.25">
      <c r="A38" s="245" t="s">
        <v>292</v>
      </c>
      <c r="B38" s="247" t="s">
        <v>3</v>
      </c>
      <c r="C38" s="249" t="s">
        <v>121</v>
      </c>
      <c r="D38" s="249" t="s">
        <v>122</v>
      </c>
      <c r="E38" s="250" t="s">
        <v>203</v>
      </c>
      <c r="F38" s="250" t="s">
        <v>281</v>
      </c>
      <c r="G38" s="251">
        <v>1735000</v>
      </c>
      <c r="H38" s="251"/>
      <c r="I38" s="251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4"/>
      <c r="W38" s="3"/>
      <c r="X38" s="3"/>
      <c r="Y38" s="3"/>
      <c r="Z38" s="3"/>
      <c r="AA38" s="3"/>
    </row>
    <row r="39" spans="1:27" s="5" customFormat="1" ht="76.5" x14ac:dyDescent="0.25">
      <c r="A39" s="241" t="s">
        <v>176</v>
      </c>
      <c r="B39" s="242" t="s">
        <v>3</v>
      </c>
      <c r="C39" s="252" t="s">
        <v>121</v>
      </c>
      <c r="D39" s="252" t="s">
        <v>122</v>
      </c>
      <c r="E39" s="254" t="s">
        <v>175</v>
      </c>
      <c r="F39" s="241"/>
      <c r="G39" s="253">
        <f>G40</f>
        <v>0</v>
      </c>
      <c r="H39" s="253"/>
      <c r="I39" s="253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7"/>
      <c r="W39" s="11"/>
      <c r="X39" s="11"/>
      <c r="Y39" s="11"/>
      <c r="Z39" s="11"/>
      <c r="AA39" s="11"/>
    </row>
    <row r="40" spans="1:27" s="4" customFormat="1" ht="63.75" x14ac:dyDescent="0.25">
      <c r="A40" s="245" t="s">
        <v>106</v>
      </c>
      <c r="B40" s="247" t="s">
        <v>3</v>
      </c>
      <c r="C40" s="249" t="s">
        <v>121</v>
      </c>
      <c r="D40" s="249" t="s">
        <v>122</v>
      </c>
      <c r="E40" s="250" t="s">
        <v>175</v>
      </c>
      <c r="F40" s="245">
        <v>100</v>
      </c>
      <c r="G40" s="251"/>
      <c r="H40" s="251"/>
      <c r="I40" s="251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4"/>
      <c r="W40" s="3"/>
      <c r="X40" s="3"/>
      <c r="Y40" s="3"/>
      <c r="Z40" s="3"/>
      <c r="AA40" s="3"/>
    </row>
    <row r="41" spans="1:27" s="31" customFormat="1" ht="127.5" x14ac:dyDescent="0.25">
      <c r="A41" s="254" t="s">
        <v>104</v>
      </c>
      <c r="B41" s="243" t="s">
        <v>3</v>
      </c>
      <c r="C41" s="243" t="s">
        <v>121</v>
      </c>
      <c r="D41" s="243" t="s">
        <v>128</v>
      </c>
      <c r="E41" s="254" t="s">
        <v>138</v>
      </c>
      <c r="F41" s="241"/>
      <c r="G41" s="253">
        <f>G42</f>
        <v>24951</v>
      </c>
      <c r="H41" s="253">
        <f>H42</f>
        <v>1708</v>
      </c>
      <c r="I41" s="253">
        <f>I42</f>
        <v>1861</v>
      </c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60"/>
      <c r="W41" s="30"/>
      <c r="X41" s="30"/>
      <c r="Y41" s="30"/>
      <c r="Z41" s="30"/>
      <c r="AA41" s="30"/>
    </row>
    <row r="42" spans="1:27" s="4" customFormat="1" ht="51" x14ac:dyDescent="0.25">
      <c r="A42" s="245" t="s">
        <v>107</v>
      </c>
      <c r="B42" s="248" t="s">
        <v>3</v>
      </c>
      <c r="C42" s="248" t="s">
        <v>121</v>
      </c>
      <c r="D42" s="248" t="s">
        <v>128</v>
      </c>
      <c r="E42" s="250" t="s">
        <v>138</v>
      </c>
      <c r="F42" s="245">
        <v>200</v>
      </c>
      <c r="G42" s="244">
        <f>G43</f>
        <v>24951</v>
      </c>
      <c r="H42" s="244">
        <f t="shared" ref="H42:I42" si="6">H43</f>
        <v>1708</v>
      </c>
      <c r="I42" s="244">
        <f t="shared" si="6"/>
        <v>1861</v>
      </c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4"/>
      <c r="W42" s="3"/>
      <c r="X42" s="3"/>
      <c r="Y42" s="3"/>
      <c r="Z42" s="3"/>
      <c r="AA42" s="3"/>
    </row>
    <row r="43" spans="1:27" s="4" customFormat="1" ht="25.5" x14ac:dyDescent="0.25">
      <c r="A43" s="245" t="s">
        <v>291</v>
      </c>
      <c r="B43" s="248" t="s">
        <v>3</v>
      </c>
      <c r="C43" s="248" t="s">
        <v>121</v>
      </c>
      <c r="D43" s="248" t="s">
        <v>128</v>
      </c>
      <c r="E43" s="250" t="s">
        <v>138</v>
      </c>
      <c r="F43" s="245">
        <v>244</v>
      </c>
      <c r="G43" s="251">
        <v>24951</v>
      </c>
      <c r="H43" s="251">
        <v>1708</v>
      </c>
      <c r="I43" s="251">
        <v>1861</v>
      </c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4"/>
      <c r="W43" s="3"/>
      <c r="X43" s="3"/>
      <c r="Y43" s="3"/>
      <c r="Z43" s="3"/>
      <c r="AA43" s="3"/>
    </row>
    <row r="44" spans="1:27" s="5" customFormat="1" ht="25.5" x14ac:dyDescent="0.25">
      <c r="A44" s="241" t="s">
        <v>274</v>
      </c>
      <c r="B44" s="243" t="s">
        <v>3</v>
      </c>
      <c r="C44" s="243" t="s">
        <v>121</v>
      </c>
      <c r="D44" s="243" t="s">
        <v>129</v>
      </c>
      <c r="E44" s="254"/>
      <c r="F44" s="241"/>
      <c r="G44" s="246">
        <f>G45</f>
        <v>0</v>
      </c>
      <c r="H44" s="246"/>
      <c r="I44" s="246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7"/>
      <c r="W44" s="11"/>
      <c r="X44" s="11"/>
      <c r="Y44" s="11"/>
      <c r="Z44" s="11"/>
      <c r="AA44" s="11"/>
    </row>
    <row r="45" spans="1:27" s="4" customFormat="1" ht="51" x14ac:dyDescent="0.25">
      <c r="A45" s="245" t="s">
        <v>107</v>
      </c>
      <c r="B45" s="248" t="s">
        <v>3</v>
      </c>
      <c r="C45" s="248" t="s">
        <v>121</v>
      </c>
      <c r="D45" s="248" t="s">
        <v>129</v>
      </c>
      <c r="E45" s="250" t="s">
        <v>314</v>
      </c>
      <c r="F45" s="245">
        <v>800</v>
      </c>
      <c r="G45" s="244"/>
      <c r="H45" s="244"/>
      <c r="I45" s="244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4"/>
      <c r="W45" s="3"/>
      <c r="X45" s="3"/>
      <c r="Y45" s="3"/>
      <c r="Z45" s="3"/>
      <c r="AA45" s="3"/>
    </row>
    <row r="46" spans="1:27" s="4" customFormat="1" ht="15.75" x14ac:dyDescent="0.25">
      <c r="A46" s="245"/>
      <c r="B46" s="248" t="s">
        <v>3</v>
      </c>
      <c r="C46" s="248" t="s">
        <v>121</v>
      </c>
      <c r="D46" s="248" t="s">
        <v>129</v>
      </c>
      <c r="E46" s="250" t="s">
        <v>314</v>
      </c>
      <c r="F46" s="245">
        <v>880</v>
      </c>
      <c r="G46" s="244"/>
      <c r="H46" s="244"/>
      <c r="I46" s="244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4"/>
      <c r="W46" s="3"/>
      <c r="X46" s="3"/>
      <c r="Y46" s="3"/>
      <c r="Z46" s="3"/>
      <c r="AA46" s="3"/>
    </row>
    <row r="47" spans="1:27" s="5" customFormat="1" ht="15.75" x14ac:dyDescent="0.25">
      <c r="A47" s="242" t="s">
        <v>7</v>
      </c>
      <c r="B47" s="242" t="s">
        <v>3</v>
      </c>
      <c r="C47" s="243" t="s">
        <v>121</v>
      </c>
      <c r="D47" s="243" t="s">
        <v>124</v>
      </c>
      <c r="E47" s="243"/>
      <c r="F47" s="242"/>
      <c r="G47" s="246">
        <f t="shared" ref="G47:I49" si="7">G48</f>
        <v>1451000</v>
      </c>
      <c r="H47" s="246">
        <f t="shared" si="7"/>
        <v>1451000</v>
      </c>
      <c r="I47" s="246">
        <f t="shared" si="7"/>
        <v>1451000</v>
      </c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7"/>
      <c r="W47" s="11"/>
      <c r="X47" s="11"/>
      <c r="Y47" s="11"/>
      <c r="Z47" s="11"/>
      <c r="AA47" s="11"/>
    </row>
    <row r="48" spans="1:27" s="4" customFormat="1" ht="25.5" x14ac:dyDescent="0.25">
      <c r="A48" s="250" t="s">
        <v>51</v>
      </c>
      <c r="B48" s="247" t="s">
        <v>3</v>
      </c>
      <c r="C48" s="248" t="s">
        <v>121</v>
      </c>
      <c r="D48" s="248" t="s">
        <v>124</v>
      </c>
      <c r="E48" s="250" t="s">
        <v>50</v>
      </c>
      <c r="F48" s="247"/>
      <c r="G48" s="244">
        <f t="shared" si="7"/>
        <v>1451000</v>
      </c>
      <c r="H48" s="244">
        <f t="shared" si="7"/>
        <v>1451000</v>
      </c>
      <c r="I48" s="244">
        <f t="shared" si="7"/>
        <v>1451000</v>
      </c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4"/>
      <c r="W48" s="3"/>
      <c r="X48" s="3"/>
      <c r="Y48" s="3"/>
      <c r="Z48" s="3"/>
      <c r="AA48" s="3"/>
    </row>
    <row r="49" spans="1:27" s="4" customFormat="1" ht="15.75" x14ac:dyDescent="0.25">
      <c r="A49" s="245" t="s">
        <v>95</v>
      </c>
      <c r="B49" s="247" t="s">
        <v>3</v>
      </c>
      <c r="C49" s="248" t="s">
        <v>121</v>
      </c>
      <c r="D49" s="248" t="s">
        <v>124</v>
      </c>
      <c r="E49" s="250" t="s">
        <v>50</v>
      </c>
      <c r="F49" s="247">
        <v>800</v>
      </c>
      <c r="G49" s="251">
        <f>G50</f>
        <v>1451000</v>
      </c>
      <c r="H49" s="251">
        <f t="shared" si="7"/>
        <v>1451000</v>
      </c>
      <c r="I49" s="251">
        <f t="shared" si="7"/>
        <v>1451000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4"/>
      <c r="W49" s="3"/>
      <c r="X49" s="3"/>
      <c r="Y49" s="3"/>
      <c r="Z49" s="3"/>
      <c r="AA49" s="3"/>
    </row>
    <row r="50" spans="1:27" s="4" customFormat="1" ht="15.75" x14ac:dyDescent="0.25">
      <c r="A50" s="245" t="s">
        <v>293</v>
      </c>
      <c r="B50" s="247" t="s">
        <v>3</v>
      </c>
      <c r="C50" s="248" t="s">
        <v>121</v>
      </c>
      <c r="D50" s="248" t="s">
        <v>124</v>
      </c>
      <c r="E50" s="250" t="s">
        <v>50</v>
      </c>
      <c r="F50" s="247">
        <v>870</v>
      </c>
      <c r="G50" s="251">
        <v>1451000</v>
      </c>
      <c r="H50" s="251">
        <v>1451000</v>
      </c>
      <c r="I50" s="251">
        <v>1451000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4"/>
      <c r="W50" s="3"/>
      <c r="X50" s="3"/>
      <c r="Y50" s="3"/>
      <c r="Z50" s="3"/>
      <c r="AA50" s="3"/>
    </row>
    <row r="51" spans="1:27" s="5" customFormat="1" ht="25.5" x14ac:dyDescent="0.25">
      <c r="A51" s="254" t="s">
        <v>8</v>
      </c>
      <c r="B51" s="242" t="s">
        <v>3</v>
      </c>
      <c r="C51" s="243" t="s">
        <v>121</v>
      </c>
      <c r="D51" s="243" t="s">
        <v>125</v>
      </c>
      <c r="E51" s="254"/>
      <c r="F51" s="242"/>
      <c r="G51" s="246">
        <f>G56+G65+G68+G84+G93+G96+G87+G71+G81+G104+G75+G52+G100</f>
        <v>20061752.600000001</v>
      </c>
      <c r="H51" s="246">
        <f>H56+H65+H68+H84+H93+H96+H87+H71+H81+H104+H75+H52+H100</f>
        <v>20209141.600000001</v>
      </c>
      <c r="I51" s="246">
        <f>I56+I65+I68+I84+I93+I96+I87+I71+I81+I104+I75+I52+I100</f>
        <v>20273713.600000001</v>
      </c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6"/>
      <c r="W51" s="11"/>
      <c r="X51" s="11"/>
      <c r="Y51" s="11"/>
      <c r="Z51" s="11"/>
      <c r="AA51" s="11"/>
    </row>
    <row r="52" spans="1:27" s="5" customFormat="1" ht="45.75" customHeight="1" x14ac:dyDescent="0.25">
      <c r="A52" s="254" t="s">
        <v>202</v>
      </c>
      <c r="B52" s="242" t="s">
        <v>3</v>
      </c>
      <c r="C52" s="243" t="s">
        <v>121</v>
      </c>
      <c r="D52" s="243" t="s">
        <v>125</v>
      </c>
      <c r="E52" s="254" t="s">
        <v>252</v>
      </c>
      <c r="F52" s="242"/>
      <c r="G52" s="246">
        <f>G53</f>
        <v>1338456</v>
      </c>
      <c r="H52" s="246">
        <f>H53</f>
        <v>1338456</v>
      </c>
      <c r="I52" s="246">
        <f>I53</f>
        <v>1338456</v>
      </c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7"/>
      <c r="W52" s="11"/>
      <c r="X52" s="11"/>
      <c r="Y52" s="11"/>
      <c r="Z52" s="11"/>
      <c r="AA52" s="11"/>
    </row>
    <row r="53" spans="1:27" s="4" customFormat="1" ht="63.75" x14ac:dyDescent="0.25">
      <c r="A53" s="245" t="s">
        <v>106</v>
      </c>
      <c r="B53" s="247" t="s">
        <v>3</v>
      </c>
      <c r="C53" s="248" t="s">
        <v>121</v>
      </c>
      <c r="D53" s="248" t="s">
        <v>125</v>
      </c>
      <c r="E53" s="250" t="s">
        <v>252</v>
      </c>
      <c r="F53" s="247">
        <v>100</v>
      </c>
      <c r="G53" s="244">
        <f>G54+G55</f>
        <v>1338456</v>
      </c>
      <c r="H53" s="244">
        <f t="shared" ref="H53:I53" si="8">H54+H55</f>
        <v>1338456</v>
      </c>
      <c r="I53" s="244">
        <f t="shared" si="8"/>
        <v>1338456</v>
      </c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4"/>
      <c r="W53" s="3"/>
      <c r="X53" s="3"/>
      <c r="Y53" s="3"/>
      <c r="Z53" s="3"/>
      <c r="AA53" s="3"/>
    </row>
    <row r="54" spans="1:27" s="4" customFormat="1" ht="38.25" x14ac:dyDescent="0.25">
      <c r="A54" s="245" t="s">
        <v>286</v>
      </c>
      <c r="B54" s="247" t="s">
        <v>3</v>
      </c>
      <c r="C54" s="248" t="s">
        <v>121</v>
      </c>
      <c r="D54" s="248" t="s">
        <v>125</v>
      </c>
      <c r="E54" s="250" t="s">
        <v>252</v>
      </c>
      <c r="F54" s="250" t="s">
        <v>275</v>
      </c>
      <c r="G54" s="251">
        <v>1028000</v>
      </c>
      <c r="H54" s="251">
        <v>1028000</v>
      </c>
      <c r="I54" s="251">
        <v>1028000</v>
      </c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4"/>
      <c r="W54" s="3"/>
      <c r="X54" s="3"/>
      <c r="Y54" s="3"/>
      <c r="Z54" s="3"/>
      <c r="AA54" s="3"/>
    </row>
    <row r="55" spans="1:27" s="4" customFormat="1" ht="76.5" x14ac:dyDescent="0.25">
      <c r="A55" s="245" t="s">
        <v>287</v>
      </c>
      <c r="B55" s="247" t="s">
        <v>3</v>
      </c>
      <c r="C55" s="248" t="s">
        <v>121</v>
      </c>
      <c r="D55" s="248" t="s">
        <v>125</v>
      </c>
      <c r="E55" s="250" t="s">
        <v>252</v>
      </c>
      <c r="F55" s="250" t="s">
        <v>276</v>
      </c>
      <c r="G55" s="251">
        <v>310456</v>
      </c>
      <c r="H55" s="251">
        <v>310456</v>
      </c>
      <c r="I55" s="251">
        <v>310456</v>
      </c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4"/>
      <c r="W55" s="3"/>
      <c r="X55" s="3"/>
      <c r="Y55" s="3"/>
      <c r="Z55" s="3"/>
      <c r="AA55" s="3"/>
    </row>
    <row r="56" spans="1:27" s="5" customFormat="1" ht="38.25" x14ac:dyDescent="0.25">
      <c r="A56" s="254" t="s">
        <v>53</v>
      </c>
      <c r="B56" s="242" t="s">
        <v>3</v>
      </c>
      <c r="C56" s="243" t="s">
        <v>121</v>
      </c>
      <c r="D56" s="243" t="s">
        <v>125</v>
      </c>
      <c r="E56" s="243" t="s">
        <v>156</v>
      </c>
      <c r="F56" s="254"/>
      <c r="G56" s="253">
        <f>G57+G60+G63</f>
        <v>6078500</v>
      </c>
      <c r="H56" s="253">
        <f>H57+H60+H63</f>
        <v>5939186</v>
      </c>
      <c r="I56" s="253">
        <f>I57+I60+I63</f>
        <v>5939186</v>
      </c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7"/>
      <c r="W56" s="11"/>
      <c r="X56" s="11"/>
      <c r="Y56" s="11"/>
      <c r="Z56" s="11"/>
      <c r="AA56" s="11"/>
    </row>
    <row r="57" spans="1:27" s="4" customFormat="1" ht="63.75" x14ac:dyDescent="0.25">
      <c r="A57" s="245" t="s">
        <v>106</v>
      </c>
      <c r="B57" s="247" t="s">
        <v>3</v>
      </c>
      <c r="C57" s="248" t="s">
        <v>121</v>
      </c>
      <c r="D57" s="248" t="s">
        <v>125</v>
      </c>
      <c r="E57" s="248" t="s">
        <v>156</v>
      </c>
      <c r="F57" s="250" t="s">
        <v>109</v>
      </c>
      <c r="G57" s="251">
        <f>G58+G59</f>
        <v>5728800</v>
      </c>
      <c r="H57" s="251">
        <f t="shared" ref="H57:I57" si="9">H58+H59</f>
        <v>5589486</v>
      </c>
      <c r="I57" s="251">
        <f t="shared" si="9"/>
        <v>5589486</v>
      </c>
      <c r="J57" s="136">
        <v>4396481.24</v>
      </c>
      <c r="K57" s="65">
        <v>4396481.24</v>
      </c>
      <c r="L57" s="65">
        <v>4396481.24</v>
      </c>
      <c r="M57" s="65">
        <v>4396481.24</v>
      </c>
      <c r="N57" s="65">
        <v>4396481.24</v>
      </c>
      <c r="O57" s="65">
        <v>4396481.24</v>
      </c>
      <c r="P57" s="65">
        <v>4396481.24</v>
      </c>
      <c r="Q57" s="65">
        <v>4396481.24</v>
      </c>
      <c r="R57" s="65">
        <v>4396481.24</v>
      </c>
      <c r="S57" s="65">
        <v>4396481.24</v>
      </c>
      <c r="T57" s="65">
        <v>4396481.24</v>
      </c>
      <c r="U57" s="65">
        <v>4396481.24</v>
      </c>
      <c r="V57" s="54"/>
      <c r="W57" s="3"/>
      <c r="X57" s="3"/>
      <c r="Y57" s="3"/>
      <c r="Z57" s="3"/>
      <c r="AA57" s="3"/>
    </row>
    <row r="58" spans="1:27" s="4" customFormat="1" ht="15.75" x14ac:dyDescent="0.25">
      <c r="A58" s="245" t="s">
        <v>288</v>
      </c>
      <c r="B58" s="247" t="s">
        <v>3</v>
      </c>
      <c r="C58" s="248" t="s">
        <v>121</v>
      </c>
      <c r="D58" s="248" t="s">
        <v>125</v>
      </c>
      <c r="E58" s="248" t="s">
        <v>156</v>
      </c>
      <c r="F58" s="250" t="s">
        <v>282</v>
      </c>
      <c r="G58" s="251">
        <v>4400000</v>
      </c>
      <c r="H58" s="251">
        <v>4293000</v>
      </c>
      <c r="I58" s="251">
        <v>4293000</v>
      </c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54"/>
      <c r="W58" s="3"/>
      <c r="X58" s="3"/>
      <c r="Y58" s="3"/>
      <c r="Z58" s="3"/>
      <c r="AA58" s="3"/>
    </row>
    <row r="59" spans="1:27" s="4" customFormat="1" ht="63.75" x14ac:dyDescent="0.25">
      <c r="A59" s="245" t="s">
        <v>289</v>
      </c>
      <c r="B59" s="247" t="s">
        <v>3</v>
      </c>
      <c r="C59" s="248" t="s">
        <v>121</v>
      </c>
      <c r="D59" s="248" t="s">
        <v>125</v>
      </c>
      <c r="E59" s="248" t="s">
        <v>156</v>
      </c>
      <c r="F59" s="250" t="s">
        <v>283</v>
      </c>
      <c r="G59" s="251">
        <v>1328800</v>
      </c>
      <c r="H59" s="251">
        <v>1296486</v>
      </c>
      <c r="I59" s="251">
        <v>1296486</v>
      </c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54"/>
      <c r="W59" s="3"/>
      <c r="X59" s="3"/>
      <c r="Y59" s="3"/>
      <c r="Z59" s="3"/>
      <c r="AA59" s="3"/>
    </row>
    <row r="60" spans="1:27" s="4" customFormat="1" ht="51" x14ac:dyDescent="0.25">
      <c r="A60" s="245" t="s">
        <v>107</v>
      </c>
      <c r="B60" s="247" t="s">
        <v>3</v>
      </c>
      <c r="C60" s="248" t="s">
        <v>121</v>
      </c>
      <c r="D60" s="248" t="s">
        <v>125</v>
      </c>
      <c r="E60" s="248" t="s">
        <v>156</v>
      </c>
      <c r="F60" s="247">
        <v>200</v>
      </c>
      <c r="G60" s="251">
        <f>G61+G62</f>
        <v>344700</v>
      </c>
      <c r="H60" s="251">
        <f t="shared" ref="H60:I60" si="10">H61+H62</f>
        <v>344700</v>
      </c>
      <c r="I60" s="251">
        <f t="shared" si="10"/>
        <v>344700</v>
      </c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4"/>
      <c r="W60" s="3"/>
      <c r="X60" s="3"/>
      <c r="Y60" s="3"/>
      <c r="Z60" s="3"/>
      <c r="AA60" s="3"/>
    </row>
    <row r="61" spans="1:27" s="4" customFormat="1" ht="38.25" x14ac:dyDescent="0.25">
      <c r="A61" s="245" t="s">
        <v>290</v>
      </c>
      <c r="B61" s="247" t="s">
        <v>3</v>
      </c>
      <c r="C61" s="248" t="s">
        <v>121</v>
      </c>
      <c r="D61" s="248" t="s">
        <v>125</v>
      </c>
      <c r="E61" s="248" t="s">
        <v>156</v>
      </c>
      <c r="F61" s="250" t="s">
        <v>284</v>
      </c>
      <c r="G61" s="251">
        <v>77000</v>
      </c>
      <c r="H61" s="251">
        <v>77000</v>
      </c>
      <c r="I61" s="251">
        <v>77000</v>
      </c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4"/>
      <c r="W61" s="3"/>
      <c r="X61" s="3"/>
      <c r="Y61" s="3"/>
      <c r="Z61" s="3"/>
      <c r="AA61" s="3"/>
    </row>
    <row r="62" spans="1:27" s="4" customFormat="1" ht="25.5" x14ac:dyDescent="0.25">
      <c r="A62" s="245" t="s">
        <v>291</v>
      </c>
      <c r="B62" s="247" t="s">
        <v>3</v>
      </c>
      <c r="C62" s="248" t="s">
        <v>121</v>
      </c>
      <c r="D62" s="248" t="s">
        <v>125</v>
      </c>
      <c r="E62" s="248" t="s">
        <v>156</v>
      </c>
      <c r="F62" s="250" t="s">
        <v>277</v>
      </c>
      <c r="G62" s="251">
        <v>267700</v>
      </c>
      <c r="H62" s="251">
        <v>267700</v>
      </c>
      <c r="I62" s="251">
        <v>267700</v>
      </c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4"/>
      <c r="W62" s="3"/>
      <c r="X62" s="3"/>
      <c r="Y62" s="3"/>
      <c r="Z62" s="3"/>
      <c r="AA62" s="3"/>
    </row>
    <row r="63" spans="1:27" s="4" customFormat="1" ht="15.75" x14ac:dyDescent="0.25">
      <c r="A63" s="245" t="s">
        <v>95</v>
      </c>
      <c r="B63" s="248" t="s">
        <v>3</v>
      </c>
      <c r="C63" s="248" t="s">
        <v>121</v>
      </c>
      <c r="D63" s="248" t="s">
        <v>125</v>
      </c>
      <c r="E63" s="248" t="s">
        <v>156</v>
      </c>
      <c r="F63" s="247">
        <v>800</v>
      </c>
      <c r="G63" s="251">
        <f>G64</f>
        <v>5000</v>
      </c>
      <c r="H63" s="251">
        <f t="shared" ref="H63:I63" si="11">H64</f>
        <v>5000</v>
      </c>
      <c r="I63" s="251">
        <f t="shared" si="11"/>
        <v>5000</v>
      </c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4"/>
      <c r="W63" s="3"/>
      <c r="X63" s="3"/>
      <c r="Y63" s="3"/>
      <c r="Z63" s="3"/>
      <c r="AA63" s="3"/>
    </row>
    <row r="64" spans="1:27" s="4" customFormat="1" ht="15.75" x14ac:dyDescent="0.25">
      <c r="A64" s="245" t="s">
        <v>296</v>
      </c>
      <c r="B64" s="248" t="s">
        <v>3</v>
      </c>
      <c r="C64" s="248" t="s">
        <v>121</v>
      </c>
      <c r="D64" s="248" t="s">
        <v>125</v>
      </c>
      <c r="E64" s="248" t="s">
        <v>156</v>
      </c>
      <c r="F64" s="247">
        <v>853</v>
      </c>
      <c r="G64" s="251">
        <v>5000</v>
      </c>
      <c r="H64" s="251">
        <v>5000</v>
      </c>
      <c r="I64" s="251">
        <v>5000</v>
      </c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4"/>
      <c r="W64" s="3"/>
      <c r="X64" s="3"/>
      <c r="Y64" s="3"/>
      <c r="Z64" s="3"/>
      <c r="AA64" s="3"/>
    </row>
    <row r="65" spans="1:65" s="5" customFormat="1" ht="25.5" x14ac:dyDescent="0.25">
      <c r="A65" s="254" t="s">
        <v>48</v>
      </c>
      <c r="B65" s="242" t="s">
        <v>3</v>
      </c>
      <c r="C65" s="243" t="s">
        <v>121</v>
      </c>
      <c r="D65" s="243" t="s">
        <v>125</v>
      </c>
      <c r="E65" s="254" t="s">
        <v>52</v>
      </c>
      <c r="F65" s="242"/>
      <c r="G65" s="246">
        <f>G66</f>
        <v>100000</v>
      </c>
      <c r="H65" s="246">
        <f>H66</f>
        <v>105000</v>
      </c>
      <c r="I65" s="246">
        <f>I66</f>
        <v>110000</v>
      </c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57"/>
      <c r="W65" s="11"/>
      <c r="X65" s="11"/>
      <c r="Y65" s="11"/>
      <c r="Z65" s="11"/>
      <c r="AA65" s="11"/>
    </row>
    <row r="66" spans="1:65" s="4" customFormat="1" ht="51" x14ac:dyDescent="0.25">
      <c r="A66" s="245" t="s">
        <v>107</v>
      </c>
      <c r="B66" s="247" t="s">
        <v>3</v>
      </c>
      <c r="C66" s="248" t="s">
        <v>121</v>
      </c>
      <c r="D66" s="248" t="s">
        <v>125</v>
      </c>
      <c r="E66" s="250" t="s">
        <v>52</v>
      </c>
      <c r="F66" s="250" t="s">
        <v>108</v>
      </c>
      <c r="G66" s="251">
        <f>G67</f>
        <v>100000</v>
      </c>
      <c r="H66" s="251">
        <f t="shared" ref="H66:I66" si="12">H67</f>
        <v>105000</v>
      </c>
      <c r="I66" s="251">
        <f t="shared" si="12"/>
        <v>110000</v>
      </c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4"/>
      <c r="W66" s="3"/>
      <c r="X66" s="3"/>
      <c r="Y66" s="3"/>
      <c r="Z66" s="3"/>
      <c r="AA66" s="3"/>
    </row>
    <row r="67" spans="1:65" s="4" customFormat="1" ht="25.5" x14ac:dyDescent="0.25">
      <c r="A67" s="245" t="s">
        <v>291</v>
      </c>
      <c r="B67" s="247" t="s">
        <v>3</v>
      </c>
      <c r="C67" s="248" t="s">
        <v>121</v>
      </c>
      <c r="D67" s="248" t="s">
        <v>125</v>
      </c>
      <c r="E67" s="250" t="s">
        <v>52</v>
      </c>
      <c r="F67" s="250" t="s">
        <v>277</v>
      </c>
      <c r="G67" s="251">
        <v>100000</v>
      </c>
      <c r="H67" s="251">
        <v>105000</v>
      </c>
      <c r="I67" s="251">
        <v>110000</v>
      </c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4"/>
      <c r="W67" s="3"/>
      <c r="X67" s="3"/>
      <c r="Y67" s="3"/>
      <c r="Z67" s="3"/>
      <c r="AA67" s="3"/>
    </row>
    <row r="68" spans="1:65" s="5" customFormat="1" ht="38.25" x14ac:dyDescent="0.25">
      <c r="A68" s="254" t="s">
        <v>101</v>
      </c>
      <c r="B68" s="242" t="s">
        <v>3</v>
      </c>
      <c r="C68" s="243" t="s">
        <v>121</v>
      </c>
      <c r="D68" s="243" t="s">
        <v>125</v>
      </c>
      <c r="E68" s="254" t="s">
        <v>100</v>
      </c>
      <c r="F68" s="242"/>
      <c r="G68" s="253">
        <f>G69</f>
        <v>100000</v>
      </c>
      <c r="H68" s="253">
        <f>H69</f>
        <v>100000</v>
      </c>
      <c r="I68" s="253">
        <f>I69</f>
        <v>0</v>
      </c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51"/>
      <c r="W68" s="24"/>
      <c r="X68" s="24"/>
      <c r="Y68" s="24"/>
      <c r="Z68" s="24"/>
      <c r="AA68" s="24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</row>
    <row r="69" spans="1:65" s="4" customFormat="1" ht="51" x14ac:dyDescent="0.25">
      <c r="A69" s="245" t="s">
        <v>107</v>
      </c>
      <c r="B69" s="247" t="s">
        <v>3</v>
      </c>
      <c r="C69" s="248" t="s">
        <v>121</v>
      </c>
      <c r="D69" s="248" t="s">
        <v>125</v>
      </c>
      <c r="E69" s="250" t="s">
        <v>100</v>
      </c>
      <c r="F69" s="250" t="s">
        <v>108</v>
      </c>
      <c r="G69" s="251">
        <f>G70</f>
        <v>100000</v>
      </c>
      <c r="H69" s="251">
        <f t="shared" ref="H69:I69" si="13">H70</f>
        <v>100000</v>
      </c>
      <c r="I69" s="251">
        <f t="shared" si="13"/>
        <v>0</v>
      </c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70"/>
      <c r="W69" s="25"/>
      <c r="X69" s="25"/>
      <c r="Y69" s="25"/>
      <c r="Z69" s="25"/>
      <c r="AA69" s="25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</row>
    <row r="70" spans="1:65" s="4" customFormat="1" ht="25.5" x14ac:dyDescent="0.25">
      <c r="A70" s="245" t="s">
        <v>291</v>
      </c>
      <c r="B70" s="247" t="s">
        <v>3</v>
      </c>
      <c r="C70" s="248" t="s">
        <v>121</v>
      </c>
      <c r="D70" s="248" t="s">
        <v>125</v>
      </c>
      <c r="E70" s="250" t="s">
        <v>100</v>
      </c>
      <c r="F70" s="250" t="s">
        <v>277</v>
      </c>
      <c r="G70" s="251">
        <v>100000</v>
      </c>
      <c r="H70" s="251">
        <v>100000</v>
      </c>
      <c r="I70" s="251">
        <v>0</v>
      </c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70"/>
      <c r="W70" s="25"/>
      <c r="X70" s="25"/>
      <c r="Y70" s="25"/>
      <c r="Z70" s="25"/>
      <c r="AA70" s="25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</row>
    <row r="71" spans="1:65" s="5" customFormat="1" ht="25.5" x14ac:dyDescent="0.25">
      <c r="A71" s="241" t="s">
        <v>157</v>
      </c>
      <c r="B71" s="242">
        <v>803</v>
      </c>
      <c r="C71" s="243" t="s">
        <v>121</v>
      </c>
      <c r="D71" s="243" t="s">
        <v>125</v>
      </c>
      <c r="E71" s="250" t="s">
        <v>140</v>
      </c>
      <c r="F71" s="254"/>
      <c r="G71" s="253">
        <f t="shared" ref="G71:I73" si="14">G72</f>
        <v>90000</v>
      </c>
      <c r="H71" s="253">
        <f t="shared" si="14"/>
        <v>0</v>
      </c>
      <c r="I71" s="253">
        <f t="shared" si="14"/>
        <v>0</v>
      </c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51"/>
      <c r="W71" s="24"/>
      <c r="X71" s="24"/>
      <c r="Y71" s="24"/>
      <c r="Z71" s="24"/>
      <c r="AA71" s="24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</row>
    <row r="72" spans="1:65" s="4" customFormat="1" ht="25.5" x14ac:dyDescent="0.25">
      <c r="A72" s="250" t="s">
        <v>48</v>
      </c>
      <c r="B72" s="247">
        <v>803</v>
      </c>
      <c r="C72" s="248" t="s">
        <v>121</v>
      </c>
      <c r="D72" s="248" t="s">
        <v>125</v>
      </c>
      <c r="E72" s="250" t="s">
        <v>140</v>
      </c>
      <c r="F72" s="250"/>
      <c r="G72" s="251">
        <f t="shared" si="14"/>
        <v>90000</v>
      </c>
      <c r="H72" s="251">
        <f t="shared" si="14"/>
        <v>0</v>
      </c>
      <c r="I72" s="251">
        <f t="shared" si="14"/>
        <v>0</v>
      </c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70"/>
      <c r="W72" s="25"/>
      <c r="X72" s="25"/>
      <c r="Y72" s="25"/>
      <c r="Z72" s="25"/>
      <c r="AA72" s="25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</row>
    <row r="73" spans="1:65" s="4" customFormat="1" ht="51" x14ac:dyDescent="0.25">
      <c r="A73" s="245" t="s">
        <v>107</v>
      </c>
      <c r="B73" s="247">
        <v>803</v>
      </c>
      <c r="C73" s="248" t="s">
        <v>121</v>
      </c>
      <c r="D73" s="248" t="s">
        <v>125</v>
      </c>
      <c r="E73" s="250" t="s">
        <v>140</v>
      </c>
      <c r="F73" s="247">
        <v>200</v>
      </c>
      <c r="G73" s="251">
        <f>G74</f>
        <v>90000</v>
      </c>
      <c r="H73" s="251">
        <f t="shared" si="14"/>
        <v>0</v>
      </c>
      <c r="I73" s="251">
        <f t="shared" si="14"/>
        <v>0</v>
      </c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4"/>
      <c r="W73" s="3"/>
      <c r="X73" s="3"/>
      <c r="Y73" s="3"/>
      <c r="Z73" s="3"/>
      <c r="AA73" s="3"/>
    </row>
    <row r="74" spans="1:65" s="4" customFormat="1" ht="25.5" x14ac:dyDescent="0.25">
      <c r="A74" s="245" t="s">
        <v>291</v>
      </c>
      <c r="B74" s="247">
        <v>803</v>
      </c>
      <c r="C74" s="248" t="s">
        <v>121</v>
      </c>
      <c r="D74" s="248" t="s">
        <v>125</v>
      </c>
      <c r="E74" s="250" t="s">
        <v>140</v>
      </c>
      <c r="F74" s="247">
        <v>244</v>
      </c>
      <c r="G74" s="251">
        <v>90000</v>
      </c>
      <c r="H74" s="251">
        <v>0</v>
      </c>
      <c r="I74" s="251">
        <v>0</v>
      </c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4"/>
      <c r="W74" s="3"/>
      <c r="X74" s="3"/>
      <c r="Y74" s="3"/>
      <c r="Z74" s="3"/>
      <c r="AA74" s="3"/>
    </row>
    <row r="75" spans="1:65" s="5" customFormat="1" ht="76.5" x14ac:dyDescent="0.25">
      <c r="A75" s="254" t="s">
        <v>197</v>
      </c>
      <c r="B75" s="242">
        <v>803</v>
      </c>
      <c r="C75" s="243" t="s">
        <v>121</v>
      </c>
      <c r="D75" s="243" t="s">
        <v>125</v>
      </c>
      <c r="E75" s="254" t="s">
        <v>205</v>
      </c>
      <c r="F75" s="254"/>
      <c r="G75" s="253">
        <f>G79+G76</f>
        <v>1200000</v>
      </c>
      <c r="H75" s="253">
        <f>H79+H76</f>
        <v>1200000</v>
      </c>
      <c r="I75" s="253">
        <f>I79+I76</f>
        <v>1200000</v>
      </c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7"/>
      <c r="W75" s="11"/>
      <c r="X75" s="11"/>
      <c r="Y75" s="11"/>
      <c r="Z75" s="11"/>
      <c r="AA75" s="11"/>
    </row>
    <row r="76" spans="1:65" s="5" customFormat="1" ht="63.75" x14ac:dyDescent="0.25">
      <c r="A76" s="245" t="s">
        <v>106</v>
      </c>
      <c r="B76" s="247">
        <v>803</v>
      </c>
      <c r="C76" s="248" t="s">
        <v>121</v>
      </c>
      <c r="D76" s="248" t="s">
        <v>125</v>
      </c>
      <c r="E76" s="250" t="s">
        <v>205</v>
      </c>
      <c r="F76" s="250" t="s">
        <v>109</v>
      </c>
      <c r="G76" s="251">
        <f>G77+G78</f>
        <v>1114230</v>
      </c>
      <c r="H76" s="251">
        <f t="shared" ref="H76:I76" si="15">H77+H78</f>
        <v>1114230</v>
      </c>
      <c r="I76" s="251">
        <f t="shared" si="15"/>
        <v>1114230</v>
      </c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7"/>
      <c r="W76" s="11"/>
      <c r="X76" s="11"/>
      <c r="Y76" s="11"/>
      <c r="Z76" s="11"/>
      <c r="AA76" s="11"/>
    </row>
    <row r="77" spans="1:65" s="5" customFormat="1" ht="38.25" x14ac:dyDescent="0.25">
      <c r="A77" s="245" t="s">
        <v>286</v>
      </c>
      <c r="B77" s="247">
        <v>803</v>
      </c>
      <c r="C77" s="248" t="s">
        <v>121</v>
      </c>
      <c r="D77" s="248" t="s">
        <v>125</v>
      </c>
      <c r="E77" s="250" t="s">
        <v>205</v>
      </c>
      <c r="F77" s="250" t="s">
        <v>275</v>
      </c>
      <c r="G77" s="251">
        <v>855783.41</v>
      </c>
      <c r="H77" s="251">
        <v>855783.41</v>
      </c>
      <c r="I77" s="251">
        <v>855783.41</v>
      </c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7"/>
      <c r="W77" s="11"/>
      <c r="X77" s="11"/>
      <c r="Y77" s="11"/>
      <c r="Z77" s="11"/>
      <c r="AA77" s="11"/>
    </row>
    <row r="78" spans="1:65" s="5" customFormat="1" ht="76.5" x14ac:dyDescent="0.25">
      <c r="A78" s="245" t="s">
        <v>287</v>
      </c>
      <c r="B78" s="247">
        <v>803</v>
      </c>
      <c r="C78" s="248" t="s">
        <v>121</v>
      </c>
      <c r="D78" s="248" t="s">
        <v>125</v>
      </c>
      <c r="E78" s="250" t="s">
        <v>205</v>
      </c>
      <c r="F78" s="250" t="s">
        <v>276</v>
      </c>
      <c r="G78" s="251">
        <v>258446.59</v>
      </c>
      <c r="H78" s="251">
        <v>258446.59</v>
      </c>
      <c r="I78" s="251">
        <v>258446.59</v>
      </c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7"/>
      <c r="W78" s="11"/>
      <c r="X78" s="11"/>
      <c r="Y78" s="11"/>
      <c r="Z78" s="11"/>
      <c r="AA78" s="11"/>
    </row>
    <row r="79" spans="1:65" s="5" customFormat="1" ht="51" x14ac:dyDescent="0.25">
      <c r="A79" s="245" t="s">
        <v>107</v>
      </c>
      <c r="B79" s="247">
        <v>803</v>
      </c>
      <c r="C79" s="248" t="s">
        <v>121</v>
      </c>
      <c r="D79" s="248" t="s">
        <v>125</v>
      </c>
      <c r="E79" s="250" t="s">
        <v>205</v>
      </c>
      <c r="F79" s="247">
        <v>200</v>
      </c>
      <c r="G79" s="251">
        <f>G80</f>
        <v>85770</v>
      </c>
      <c r="H79" s="251">
        <f t="shared" ref="H79:I79" si="16">H80</f>
        <v>85770</v>
      </c>
      <c r="I79" s="251">
        <f t="shared" si="16"/>
        <v>85770</v>
      </c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7"/>
      <c r="W79" s="11"/>
      <c r="X79" s="11"/>
      <c r="Y79" s="11"/>
      <c r="Z79" s="11"/>
      <c r="AA79" s="11"/>
    </row>
    <row r="80" spans="1:65" s="5" customFormat="1" ht="25.5" x14ac:dyDescent="0.25">
      <c r="A80" s="245" t="s">
        <v>291</v>
      </c>
      <c r="B80" s="247">
        <v>803</v>
      </c>
      <c r="C80" s="248" t="s">
        <v>121</v>
      </c>
      <c r="D80" s="248" t="s">
        <v>125</v>
      </c>
      <c r="E80" s="250" t="s">
        <v>205</v>
      </c>
      <c r="F80" s="247">
        <v>244</v>
      </c>
      <c r="G80" s="251">
        <v>85770</v>
      </c>
      <c r="H80" s="251">
        <v>85770</v>
      </c>
      <c r="I80" s="251">
        <v>85770</v>
      </c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7"/>
      <c r="W80" s="11"/>
      <c r="X80" s="11"/>
      <c r="Y80" s="11"/>
      <c r="Z80" s="11"/>
      <c r="AA80" s="11"/>
    </row>
    <row r="81" spans="1:27" s="5" customFormat="1" ht="38.25" x14ac:dyDescent="0.25">
      <c r="A81" s="241" t="s">
        <v>166</v>
      </c>
      <c r="B81" s="242">
        <v>803</v>
      </c>
      <c r="C81" s="243" t="s">
        <v>121</v>
      </c>
      <c r="D81" s="243" t="s">
        <v>125</v>
      </c>
      <c r="E81" s="254" t="s">
        <v>272</v>
      </c>
      <c r="F81" s="242"/>
      <c r="G81" s="253">
        <f>G82</f>
        <v>224000</v>
      </c>
      <c r="H81" s="253">
        <f>H82</f>
        <v>224000</v>
      </c>
      <c r="I81" s="253">
        <f>I82</f>
        <v>224000</v>
      </c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57"/>
      <c r="W81" s="11"/>
      <c r="X81" s="11"/>
      <c r="Y81" s="11"/>
      <c r="Z81" s="11"/>
      <c r="AA81" s="11"/>
    </row>
    <row r="82" spans="1:27" s="4" customFormat="1" ht="25.5" x14ac:dyDescent="0.25">
      <c r="A82" s="245" t="s">
        <v>112</v>
      </c>
      <c r="B82" s="247">
        <v>803</v>
      </c>
      <c r="C82" s="248" t="s">
        <v>121</v>
      </c>
      <c r="D82" s="248" t="s">
        <v>125</v>
      </c>
      <c r="E82" s="250" t="s">
        <v>272</v>
      </c>
      <c r="F82" s="247">
        <v>300</v>
      </c>
      <c r="G82" s="251">
        <f>G83</f>
        <v>224000</v>
      </c>
      <c r="H82" s="251">
        <f t="shared" ref="H82:I82" si="17">H83</f>
        <v>224000</v>
      </c>
      <c r="I82" s="251">
        <f t="shared" si="17"/>
        <v>224000</v>
      </c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4"/>
      <c r="W82" s="3"/>
      <c r="X82" s="3"/>
      <c r="Y82" s="3"/>
      <c r="Z82" s="3"/>
      <c r="AA82" s="3"/>
    </row>
    <row r="83" spans="1:27" s="4" customFormat="1" ht="15.75" x14ac:dyDescent="0.25">
      <c r="A83" s="245"/>
      <c r="B83" s="247">
        <v>803</v>
      </c>
      <c r="C83" s="248" t="s">
        <v>121</v>
      </c>
      <c r="D83" s="248" t="s">
        <v>125</v>
      </c>
      <c r="E83" s="250" t="s">
        <v>272</v>
      </c>
      <c r="F83" s="247">
        <v>330</v>
      </c>
      <c r="G83" s="251">
        <v>224000</v>
      </c>
      <c r="H83" s="251">
        <v>224000</v>
      </c>
      <c r="I83" s="251">
        <v>224000</v>
      </c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4"/>
      <c r="W83" s="3"/>
      <c r="X83" s="3"/>
      <c r="Y83" s="3"/>
      <c r="Z83" s="3"/>
      <c r="AA83" s="3"/>
    </row>
    <row r="84" spans="1:27" s="5" customFormat="1" ht="38.25" x14ac:dyDescent="0.25">
      <c r="A84" s="254" t="s">
        <v>55</v>
      </c>
      <c r="B84" s="243" t="s">
        <v>3</v>
      </c>
      <c r="C84" s="243" t="s">
        <v>121</v>
      </c>
      <c r="D84" s="243" t="s">
        <v>125</v>
      </c>
      <c r="E84" s="254" t="s">
        <v>54</v>
      </c>
      <c r="F84" s="243"/>
      <c r="G84" s="246">
        <f>G85</f>
        <v>235000</v>
      </c>
      <c r="H84" s="246">
        <f>H85</f>
        <v>235000</v>
      </c>
      <c r="I84" s="246">
        <f>I85</f>
        <v>235000</v>
      </c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7"/>
      <c r="W84" s="11"/>
      <c r="X84" s="11"/>
      <c r="Y84" s="11"/>
      <c r="Z84" s="11"/>
      <c r="AA84" s="11"/>
    </row>
    <row r="85" spans="1:27" s="4" customFormat="1" ht="15.75" x14ac:dyDescent="0.25">
      <c r="A85" s="245" t="s">
        <v>95</v>
      </c>
      <c r="B85" s="248" t="s">
        <v>3</v>
      </c>
      <c r="C85" s="248" t="s">
        <v>121</v>
      </c>
      <c r="D85" s="248" t="s">
        <v>125</v>
      </c>
      <c r="E85" s="250" t="s">
        <v>54</v>
      </c>
      <c r="F85" s="248" t="s">
        <v>111</v>
      </c>
      <c r="G85" s="244">
        <f>G86</f>
        <v>235000</v>
      </c>
      <c r="H85" s="244">
        <f t="shared" ref="H85:I85" si="18">H86</f>
        <v>235000</v>
      </c>
      <c r="I85" s="244">
        <f t="shared" si="18"/>
        <v>235000</v>
      </c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4"/>
      <c r="W85" s="3"/>
      <c r="X85" s="3"/>
      <c r="Y85" s="3"/>
      <c r="Z85" s="3"/>
      <c r="AA85" s="3"/>
    </row>
    <row r="86" spans="1:27" s="4" customFormat="1" ht="15.75" x14ac:dyDescent="0.25">
      <c r="A86" s="245" t="s">
        <v>296</v>
      </c>
      <c r="B86" s="248" t="s">
        <v>3</v>
      </c>
      <c r="C86" s="248" t="s">
        <v>121</v>
      </c>
      <c r="D86" s="248" t="s">
        <v>125</v>
      </c>
      <c r="E86" s="250" t="s">
        <v>54</v>
      </c>
      <c r="F86" s="248" t="s">
        <v>280</v>
      </c>
      <c r="G86" s="251">
        <v>235000</v>
      </c>
      <c r="H86" s="251">
        <v>235000</v>
      </c>
      <c r="I86" s="251">
        <v>235000</v>
      </c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4"/>
      <c r="W86" s="3"/>
      <c r="X86" s="3"/>
      <c r="Y86" s="3"/>
      <c r="Z86" s="3"/>
      <c r="AA86" s="3"/>
    </row>
    <row r="87" spans="1:27" s="33" customFormat="1" ht="140.25" x14ac:dyDescent="0.25">
      <c r="A87" s="256" t="s">
        <v>80</v>
      </c>
      <c r="B87" s="243">
        <v>803</v>
      </c>
      <c r="C87" s="243" t="s">
        <v>121</v>
      </c>
      <c r="D87" s="243" t="s">
        <v>125</v>
      </c>
      <c r="E87" s="254" t="s">
        <v>79</v>
      </c>
      <c r="F87" s="243"/>
      <c r="G87" s="267">
        <f>G88+G91</f>
        <v>6697000</v>
      </c>
      <c r="H87" s="267">
        <f>H88+H91</f>
        <v>6970583</v>
      </c>
      <c r="I87" s="267">
        <f>I88+I91</f>
        <v>7270155</v>
      </c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4"/>
      <c r="W87" s="40"/>
      <c r="X87" s="40"/>
      <c r="Y87" s="32"/>
      <c r="Z87" s="32"/>
      <c r="AA87" s="32"/>
    </row>
    <row r="88" spans="1:27" s="186" customFormat="1" ht="63.75" x14ac:dyDescent="0.25">
      <c r="A88" s="245" t="s">
        <v>106</v>
      </c>
      <c r="B88" s="248">
        <v>803</v>
      </c>
      <c r="C88" s="243" t="s">
        <v>121</v>
      </c>
      <c r="D88" s="243" t="s">
        <v>125</v>
      </c>
      <c r="E88" s="250" t="s">
        <v>79</v>
      </c>
      <c r="F88" s="248" t="s">
        <v>109</v>
      </c>
      <c r="G88" s="255">
        <f>G89+G90</f>
        <v>3611125.6799999997</v>
      </c>
      <c r="H88" s="255">
        <f t="shared" ref="H88:I88" si="19">H89+H90</f>
        <v>3810730</v>
      </c>
      <c r="I88" s="255">
        <f t="shared" si="19"/>
        <v>4191803</v>
      </c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4"/>
      <c r="W88" s="185"/>
      <c r="X88" s="185"/>
      <c r="Y88" s="185"/>
      <c r="Z88" s="185"/>
      <c r="AA88" s="185"/>
    </row>
    <row r="89" spans="1:27" s="18" customFormat="1" ht="38.25" x14ac:dyDescent="0.25">
      <c r="A89" s="245" t="s">
        <v>286</v>
      </c>
      <c r="B89" s="248">
        <v>803</v>
      </c>
      <c r="C89" s="243" t="s">
        <v>121</v>
      </c>
      <c r="D89" s="243" t="s">
        <v>125</v>
      </c>
      <c r="E89" s="250" t="s">
        <v>79</v>
      </c>
      <c r="F89" s="250" t="s">
        <v>275</v>
      </c>
      <c r="G89" s="251">
        <v>2773522.03</v>
      </c>
      <c r="H89" s="251">
        <v>2926827.96</v>
      </c>
      <c r="I89" s="251">
        <v>3219510.75</v>
      </c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5"/>
      <c r="W89" s="26"/>
      <c r="X89" s="26"/>
      <c r="Y89" s="26"/>
      <c r="Z89" s="26"/>
      <c r="AA89" s="26"/>
    </row>
    <row r="90" spans="1:27" s="18" customFormat="1" ht="76.5" x14ac:dyDescent="0.25">
      <c r="A90" s="245" t="s">
        <v>287</v>
      </c>
      <c r="B90" s="248">
        <v>803</v>
      </c>
      <c r="C90" s="243" t="s">
        <v>121</v>
      </c>
      <c r="D90" s="243" t="s">
        <v>125</v>
      </c>
      <c r="E90" s="250" t="s">
        <v>79</v>
      </c>
      <c r="F90" s="250" t="s">
        <v>276</v>
      </c>
      <c r="G90" s="251">
        <v>837603.65</v>
      </c>
      <c r="H90" s="251">
        <v>883902.04</v>
      </c>
      <c r="I90" s="251">
        <v>972292.25</v>
      </c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5"/>
      <c r="W90" s="26"/>
      <c r="X90" s="26"/>
      <c r="Y90" s="26"/>
      <c r="Z90" s="26"/>
      <c r="AA90" s="26"/>
    </row>
    <row r="91" spans="1:27" s="18" customFormat="1" ht="51" x14ac:dyDescent="0.25">
      <c r="A91" s="245" t="s">
        <v>107</v>
      </c>
      <c r="B91" s="248">
        <v>803</v>
      </c>
      <c r="C91" s="243" t="s">
        <v>121</v>
      </c>
      <c r="D91" s="243" t="s">
        <v>125</v>
      </c>
      <c r="E91" s="250" t="s">
        <v>79</v>
      </c>
      <c r="F91" s="248" t="s">
        <v>108</v>
      </c>
      <c r="G91" s="251">
        <f>G92</f>
        <v>3085874.32</v>
      </c>
      <c r="H91" s="251">
        <f t="shared" ref="H91:I91" si="20">H92</f>
        <v>3159853</v>
      </c>
      <c r="I91" s="251">
        <f t="shared" si="20"/>
        <v>3078352</v>
      </c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75"/>
      <c r="W91" s="26"/>
      <c r="X91" s="26"/>
      <c r="Y91" s="26"/>
      <c r="Z91" s="26"/>
      <c r="AA91" s="26"/>
    </row>
    <row r="92" spans="1:27" s="18" customFormat="1" ht="25.5" x14ac:dyDescent="0.25">
      <c r="A92" s="245" t="s">
        <v>291</v>
      </c>
      <c r="B92" s="248">
        <v>803</v>
      </c>
      <c r="C92" s="243" t="s">
        <v>121</v>
      </c>
      <c r="D92" s="243" t="s">
        <v>125</v>
      </c>
      <c r="E92" s="250" t="s">
        <v>79</v>
      </c>
      <c r="F92" s="248" t="s">
        <v>277</v>
      </c>
      <c r="G92" s="251">
        <v>3085874.32</v>
      </c>
      <c r="H92" s="251">
        <v>3159853</v>
      </c>
      <c r="I92" s="251">
        <v>3078352</v>
      </c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75"/>
      <c r="W92" s="26"/>
      <c r="X92" s="26"/>
      <c r="Y92" s="26"/>
      <c r="Z92" s="26"/>
      <c r="AA92" s="26"/>
    </row>
    <row r="93" spans="1:27" s="31" customFormat="1" ht="333.75" customHeight="1" x14ac:dyDescent="0.25">
      <c r="A93" s="241" t="s">
        <v>96</v>
      </c>
      <c r="B93" s="243" t="s">
        <v>3</v>
      </c>
      <c r="C93" s="243" t="s">
        <v>121</v>
      </c>
      <c r="D93" s="243" t="s">
        <v>125</v>
      </c>
      <c r="E93" s="254" t="s">
        <v>98</v>
      </c>
      <c r="F93" s="241"/>
      <c r="G93" s="267">
        <f>G94</f>
        <v>3000</v>
      </c>
      <c r="H93" s="267">
        <f>H94</f>
        <v>3000</v>
      </c>
      <c r="I93" s="267">
        <f>I94</f>
        <v>3000</v>
      </c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60"/>
      <c r="W93" s="30"/>
      <c r="X93" s="30"/>
      <c r="Y93" s="30"/>
      <c r="Z93" s="30"/>
      <c r="AA93" s="30"/>
    </row>
    <row r="94" spans="1:27" s="4" customFormat="1" ht="51" x14ac:dyDescent="0.25">
      <c r="A94" s="245" t="s">
        <v>107</v>
      </c>
      <c r="B94" s="248" t="s">
        <v>3</v>
      </c>
      <c r="C94" s="248" t="s">
        <v>121</v>
      </c>
      <c r="D94" s="248" t="s">
        <v>125</v>
      </c>
      <c r="E94" s="250" t="s">
        <v>98</v>
      </c>
      <c r="F94" s="245">
        <v>200</v>
      </c>
      <c r="G94" s="255">
        <f>G95</f>
        <v>3000</v>
      </c>
      <c r="H94" s="255">
        <f t="shared" ref="H94:I94" si="21">H95</f>
        <v>3000</v>
      </c>
      <c r="I94" s="255">
        <f t="shared" si="21"/>
        <v>3000</v>
      </c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4"/>
      <c r="W94" s="3"/>
      <c r="X94" s="3"/>
      <c r="Y94" s="3"/>
      <c r="Z94" s="3"/>
      <c r="AA94" s="3"/>
    </row>
    <row r="95" spans="1:27" s="4" customFormat="1" ht="25.5" x14ac:dyDescent="0.25">
      <c r="A95" s="245" t="s">
        <v>291</v>
      </c>
      <c r="B95" s="248" t="s">
        <v>3</v>
      </c>
      <c r="C95" s="248" t="s">
        <v>121</v>
      </c>
      <c r="D95" s="248" t="s">
        <v>125</v>
      </c>
      <c r="E95" s="250" t="s">
        <v>98</v>
      </c>
      <c r="F95" s="245">
        <v>244</v>
      </c>
      <c r="G95" s="251">
        <v>3000</v>
      </c>
      <c r="H95" s="251">
        <v>3000</v>
      </c>
      <c r="I95" s="251">
        <v>3000</v>
      </c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4"/>
      <c r="W95" s="3"/>
      <c r="X95" s="3"/>
      <c r="Y95" s="3"/>
      <c r="Z95" s="3"/>
      <c r="AA95" s="3"/>
    </row>
    <row r="96" spans="1:27" s="5" customFormat="1" ht="51" x14ac:dyDescent="0.25">
      <c r="A96" s="254" t="s">
        <v>199</v>
      </c>
      <c r="B96" s="243">
        <v>803</v>
      </c>
      <c r="C96" s="243" t="s">
        <v>121</v>
      </c>
      <c r="D96" s="243" t="s">
        <v>125</v>
      </c>
      <c r="E96" s="254" t="s">
        <v>206</v>
      </c>
      <c r="F96" s="243"/>
      <c r="G96" s="246">
        <f>G97</f>
        <v>3875796.5999999996</v>
      </c>
      <c r="H96" s="246">
        <f>H97</f>
        <v>3953916.5999999996</v>
      </c>
      <c r="I96" s="246">
        <f>I97</f>
        <v>3953916.5999999996</v>
      </c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7"/>
      <c r="W96" s="11"/>
      <c r="X96" s="11"/>
      <c r="Y96" s="11"/>
      <c r="Z96" s="11"/>
      <c r="AA96" s="11"/>
    </row>
    <row r="97" spans="1:83" s="4" customFormat="1" ht="63.75" x14ac:dyDescent="0.25">
      <c r="A97" s="245" t="s">
        <v>106</v>
      </c>
      <c r="B97" s="248">
        <v>803</v>
      </c>
      <c r="C97" s="248" t="s">
        <v>121</v>
      </c>
      <c r="D97" s="248" t="s">
        <v>125</v>
      </c>
      <c r="E97" s="250" t="s">
        <v>206</v>
      </c>
      <c r="F97" s="248" t="s">
        <v>109</v>
      </c>
      <c r="G97" s="244">
        <f>G98+G99</f>
        <v>3875796.5999999996</v>
      </c>
      <c r="H97" s="244">
        <f t="shared" ref="H97:I97" si="22">H98+H99</f>
        <v>3953916.5999999996</v>
      </c>
      <c r="I97" s="244">
        <f t="shared" si="22"/>
        <v>3953916.5999999996</v>
      </c>
      <c r="J97" s="137">
        <v>3953916.6</v>
      </c>
      <c r="K97" s="72">
        <v>3953916.6</v>
      </c>
      <c r="L97" s="72">
        <v>3953916.6</v>
      </c>
      <c r="M97" s="72">
        <v>3953916.6</v>
      </c>
      <c r="N97" s="72">
        <v>3953916.6</v>
      </c>
      <c r="O97" s="72">
        <v>3953916.6</v>
      </c>
      <c r="P97" s="72">
        <v>3953916.6</v>
      </c>
      <c r="Q97" s="72">
        <v>3953916.6</v>
      </c>
      <c r="R97" s="72">
        <v>3953916.6</v>
      </c>
      <c r="S97" s="72">
        <v>3953916.6</v>
      </c>
      <c r="T97" s="72">
        <v>3953916.6</v>
      </c>
      <c r="U97" s="72">
        <v>3953916.6</v>
      </c>
      <c r="V97" s="54"/>
      <c r="W97" s="3"/>
      <c r="X97" s="3"/>
      <c r="Y97" s="3"/>
      <c r="Z97" s="3"/>
      <c r="AA97" s="3"/>
    </row>
    <row r="98" spans="1:83" s="4" customFormat="1" ht="45" customHeight="1" x14ac:dyDescent="0.25">
      <c r="A98" s="245" t="s">
        <v>286</v>
      </c>
      <c r="B98" s="248">
        <v>803</v>
      </c>
      <c r="C98" s="248" t="s">
        <v>121</v>
      </c>
      <c r="D98" s="248" t="s">
        <v>125</v>
      </c>
      <c r="E98" s="250" t="s">
        <v>206</v>
      </c>
      <c r="F98" s="248" t="s">
        <v>275</v>
      </c>
      <c r="G98" s="251">
        <v>2976802.3</v>
      </c>
      <c r="H98" s="251">
        <v>3036802.3</v>
      </c>
      <c r="I98" s="251">
        <v>3036802.3</v>
      </c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54"/>
      <c r="W98" s="3"/>
      <c r="X98" s="3"/>
      <c r="Y98" s="3"/>
      <c r="Z98" s="3"/>
      <c r="AA98" s="3"/>
    </row>
    <row r="99" spans="1:83" s="4" customFormat="1" ht="82.5" customHeight="1" x14ac:dyDescent="0.25">
      <c r="A99" s="245" t="s">
        <v>287</v>
      </c>
      <c r="B99" s="248">
        <v>803</v>
      </c>
      <c r="C99" s="248" t="s">
        <v>121</v>
      </c>
      <c r="D99" s="248" t="s">
        <v>125</v>
      </c>
      <c r="E99" s="250" t="s">
        <v>206</v>
      </c>
      <c r="F99" s="248" t="s">
        <v>276</v>
      </c>
      <c r="G99" s="251">
        <v>898994.3</v>
      </c>
      <c r="H99" s="251">
        <v>917114.3</v>
      </c>
      <c r="I99" s="251">
        <v>917114.3</v>
      </c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54"/>
      <c r="W99" s="3"/>
      <c r="X99" s="3"/>
      <c r="Y99" s="3"/>
      <c r="Z99" s="3"/>
      <c r="AA99" s="3"/>
    </row>
    <row r="100" spans="1:83" s="17" customFormat="1" ht="38.25" x14ac:dyDescent="0.25">
      <c r="A100" s="241" t="s">
        <v>270</v>
      </c>
      <c r="B100" s="243">
        <v>803</v>
      </c>
      <c r="C100" s="243" t="s">
        <v>121</v>
      </c>
      <c r="D100" s="243" t="s">
        <v>125</v>
      </c>
      <c r="E100" s="254"/>
      <c r="F100" s="243"/>
      <c r="G100" s="246">
        <f>G101</f>
        <v>120000</v>
      </c>
      <c r="H100" s="246">
        <f>H101</f>
        <v>140000</v>
      </c>
      <c r="I100" s="246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7"/>
      <c r="W100" s="11"/>
      <c r="X100" s="11"/>
      <c r="Y100" s="11"/>
      <c r="Z100" s="11"/>
      <c r="AA100" s="11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</row>
    <row r="101" spans="1:83" s="134" customFormat="1" ht="51" x14ac:dyDescent="0.25">
      <c r="A101" s="245" t="s">
        <v>107</v>
      </c>
      <c r="B101" s="248">
        <v>803</v>
      </c>
      <c r="C101" s="248" t="s">
        <v>121</v>
      </c>
      <c r="D101" s="248" t="s">
        <v>125</v>
      </c>
      <c r="E101" s="250"/>
      <c r="F101" s="248" t="s">
        <v>108</v>
      </c>
      <c r="G101" s="244">
        <v>120000</v>
      </c>
      <c r="H101" s="244">
        <v>140000</v>
      </c>
      <c r="I101" s="244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4"/>
      <c r="W101" s="3"/>
      <c r="X101" s="3"/>
      <c r="Y101" s="3"/>
      <c r="Z101" s="3"/>
      <c r="AA101" s="3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</row>
    <row r="102" spans="1:83" s="134" customFormat="1" ht="51" x14ac:dyDescent="0.25">
      <c r="A102" s="245" t="s">
        <v>306</v>
      </c>
      <c r="B102" s="248">
        <v>803</v>
      </c>
      <c r="C102" s="248" t="s">
        <v>121</v>
      </c>
      <c r="D102" s="248" t="s">
        <v>125</v>
      </c>
      <c r="E102" s="250"/>
      <c r="F102" s="248" t="s">
        <v>285</v>
      </c>
      <c r="G102" s="244">
        <v>120000</v>
      </c>
      <c r="H102" s="244">
        <v>140000</v>
      </c>
      <c r="I102" s="244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4"/>
      <c r="W102" s="3"/>
      <c r="X102" s="3"/>
      <c r="Y102" s="3"/>
      <c r="Z102" s="3"/>
      <c r="AA102" s="3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</row>
    <row r="103" spans="1:83" s="134" customFormat="1" ht="25.5" x14ac:dyDescent="0.25">
      <c r="A103" s="245" t="s">
        <v>291</v>
      </c>
      <c r="B103" s="248">
        <v>803</v>
      </c>
      <c r="C103" s="248" t="s">
        <v>121</v>
      </c>
      <c r="D103" s="248" t="s">
        <v>125</v>
      </c>
      <c r="E103" s="250"/>
      <c r="F103" s="248" t="s">
        <v>277</v>
      </c>
      <c r="G103" s="244">
        <f>G102</f>
        <v>120000</v>
      </c>
      <c r="H103" s="244">
        <f>H102</f>
        <v>140000</v>
      </c>
      <c r="I103" s="244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4"/>
      <c r="W103" s="3"/>
      <c r="X103" s="3"/>
      <c r="Y103" s="3"/>
      <c r="Z103" s="3"/>
      <c r="AA103" s="3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</row>
    <row r="104" spans="1:83" s="4" customFormat="1" ht="76.5" x14ac:dyDescent="0.25">
      <c r="A104" s="245" t="s">
        <v>176</v>
      </c>
      <c r="B104" s="248" t="s">
        <v>3</v>
      </c>
      <c r="C104" s="248" t="s">
        <v>121</v>
      </c>
      <c r="D104" s="248" t="s">
        <v>125</v>
      </c>
      <c r="E104" s="250" t="s">
        <v>175</v>
      </c>
      <c r="F104" s="248"/>
      <c r="G104" s="244">
        <f>G105</f>
        <v>0</v>
      </c>
      <c r="H104" s="244"/>
      <c r="I104" s="244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4"/>
      <c r="W104" s="3"/>
      <c r="X104" s="3"/>
      <c r="Y104" s="3"/>
      <c r="Z104" s="3"/>
      <c r="AA104" s="3"/>
    </row>
    <row r="105" spans="1:83" s="4" customFormat="1" ht="63.75" x14ac:dyDescent="0.25">
      <c r="A105" s="245" t="s">
        <v>106</v>
      </c>
      <c r="B105" s="248" t="s">
        <v>3</v>
      </c>
      <c r="C105" s="248" t="s">
        <v>121</v>
      </c>
      <c r="D105" s="248" t="s">
        <v>125</v>
      </c>
      <c r="E105" s="250" t="s">
        <v>175</v>
      </c>
      <c r="F105" s="248" t="s">
        <v>109</v>
      </c>
      <c r="G105" s="244"/>
      <c r="H105" s="244"/>
      <c r="I105" s="244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4"/>
      <c r="W105" s="3"/>
      <c r="X105" s="3"/>
      <c r="Y105" s="3"/>
      <c r="Z105" s="3"/>
      <c r="AA105" s="3"/>
    </row>
    <row r="106" spans="1:83" s="5" customFormat="1" ht="51" x14ac:dyDescent="0.25">
      <c r="A106" s="254" t="s">
        <v>82</v>
      </c>
      <c r="B106" s="243">
        <v>803</v>
      </c>
      <c r="C106" s="243" t="s">
        <v>126</v>
      </c>
      <c r="D106" s="243" t="s">
        <v>120</v>
      </c>
      <c r="E106" s="254"/>
      <c r="F106" s="241"/>
      <c r="G106" s="253">
        <f>G107</f>
        <v>18561957.460000001</v>
      </c>
      <c r="H106" s="253">
        <f>H107</f>
        <v>32494547.460000001</v>
      </c>
      <c r="I106" s="253">
        <f>I107</f>
        <v>8494547.4600000009</v>
      </c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7"/>
      <c r="W106" s="11"/>
      <c r="X106" s="11"/>
      <c r="Y106" s="11"/>
      <c r="Z106" s="11"/>
      <c r="AA106" s="11"/>
    </row>
    <row r="107" spans="1:83" s="4" customFormat="1" ht="51" x14ac:dyDescent="0.25">
      <c r="A107" s="254" t="s">
        <v>25</v>
      </c>
      <c r="B107" s="243">
        <v>803</v>
      </c>
      <c r="C107" s="243" t="s">
        <v>126</v>
      </c>
      <c r="D107" s="243" t="s">
        <v>133</v>
      </c>
      <c r="E107" s="254"/>
      <c r="F107" s="242"/>
      <c r="G107" s="246">
        <f>+G108+G125</f>
        <v>18561957.460000001</v>
      </c>
      <c r="H107" s="246">
        <f>+H108+H125</f>
        <v>32494547.460000001</v>
      </c>
      <c r="I107" s="246">
        <f>+I108+I125</f>
        <v>8494547.4600000009</v>
      </c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4"/>
      <c r="W107" s="3"/>
      <c r="X107" s="3"/>
      <c r="Y107" s="3"/>
      <c r="Z107" s="3"/>
      <c r="AA107" s="3"/>
    </row>
    <row r="108" spans="1:83" s="20" customFormat="1" ht="69" customHeight="1" x14ac:dyDescent="0.25">
      <c r="A108" s="254" t="s">
        <v>25</v>
      </c>
      <c r="B108" s="242" t="s">
        <v>3</v>
      </c>
      <c r="C108" s="243" t="s">
        <v>126</v>
      </c>
      <c r="D108" s="243" t="s">
        <v>133</v>
      </c>
      <c r="E108" s="250"/>
      <c r="F108" s="242"/>
      <c r="G108" s="246">
        <f>G109+G113+G117+G121</f>
        <v>18561957.460000001</v>
      </c>
      <c r="H108" s="246">
        <f>H109+H113+H117+H121</f>
        <v>32494547.460000001</v>
      </c>
      <c r="I108" s="246">
        <f>I109+I113+I117</f>
        <v>8494547.4600000009</v>
      </c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6"/>
      <c r="W108" s="21"/>
      <c r="X108" s="21"/>
      <c r="Y108" s="21"/>
      <c r="Z108" s="21"/>
      <c r="AA108" s="21"/>
      <c r="AH108" s="126">
        <f>прил.4!E51</f>
        <v>0</v>
      </c>
    </row>
    <row r="109" spans="1:83" s="5" customFormat="1" ht="51" x14ac:dyDescent="0.25">
      <c r="A109" s="254" t="s">
        <v>199</v>
      </c>
      <c r="B109" s="242" t="s">
        <v>3</v>
      </c>
      <c r="C109" s="243" t="s">
        <v>126</v>
      </c>
      <c r="D109" s="243" t="s">
        <v>133</v>
      </c>
      <c r="E109" s="254" t="s">
        <v>207</v>
      </c>
      <c r="F109" s="242"/>
      <c r="G109" s="246">
        <f>G110</f>
        <v>2213829.66</v>
      </c>
      <c r="H109" s="246">
        <f>H110</f>
        <v>2181279.66</v>
      </c>
      <c r="I109" s="246">
        <f>I110</f>
        <v>2181279.66</v>
      </c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7"/>
      <c r="W109" s="11"/>
      <c r="X109" s="11"/>
      <c r="Y109" s="11"/>
      <c r="Z109" s="11"/>
      <c r="AA109" s="11"/>
    </row>
    <row r="110" spans="1:83" s="4" customFormat="1" ht="63.75" x14ac:dyDescent="0.25">
      <c r="A110" s="245" t="s">
        <v>106</v>
      </c>
      <c r="B110" s="247" t="s">
        <v>3</v>
      </c>
      <c r="C110" s="248" t="s">
        <v>126</v>
      </c>
      <c r="D110" s="248" t="s">
        <v>133</v>
      </c>
      <c r="E110" s="250" t="s">
        <v>207</v>
      </c>
      <c r="F110" s="247">
        <v>100</v>
      </c>
      <c r="G110" s="244">
        <f>G111+G112</f>
        <v>2213829.66</v>
      </c>
      <c r="H110" s="244">
        <f t="shared" ref="H110:I110" si="23">H111+H112</f>
        <v>2181279.66</v>
      </c>
      <c r="I110" s="244">
        <f t="shared" si="23"/>
        <v>2181279.66</v>
      </c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4"/>
      <c r="W110" s="3"/>
      <c r="X110" s="3"/>
      <c r="Y110" s="3"/>
      <c r="Z110" s="3"/>
      <c r="AA110" s="3"/>
    </row>
    <row r="111" spans="1:83" s="4" customFormat="1" ht="38.25" x14ac:dyDescent="0.25">
      <c r="A111" s="245" t="s">
        <v>286</v>
      </c>
      <c r="B111" s="247" t="s">
        <v>3</v>
      </c>
      <c r="C111" s="248" t="s">
        <v>126</v>
      </c>
      <c r="D111" s="248" t="s">
        <v>133</v>
      </c>
      <c r="E111" s="250" t="s">
        <v>207</v>
      </c>
      <c r="F111" s="247">
        <v>121</v>
      </c>
      <c r="G111" s="251">
        <v>1700330</v>
      </c>
      <c r="H111" s="251">
        <v>1675330</v>
      </c>
      <c r="I111" s="251">
        <v>1675330</v>
      </c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4"/>
      <c r="W111" s="3"/>
      <c r="X111" s="3"/>
      <c r="Y111" s="3"/>
      <c r="Z111" s="3"/>
      <c r="AA111" s="3"/>
    </row>
    <row r="112" spans="1:83" s="4" customFormat="1" ht="76.5" x14ac:dyDescent="0.25">
      <c r="A112" s="245" t="s">
        <v>287</v>
      </c>
      <c r="B112" s="247" t="s">
        <v>3</v>
      </c>
      <c r="C112" s="248" t="s">
        <v>126</v>
      </c>
      <c r="D112" s="248" t="s">
        <v>133</v>
      </c>
      <c r="E112" s="250" t="s">
        <v>207</v>
      </c>
      <c r="F112" s="247">
        <v>129</v>
      </c>
      <c r="G112" s="251">
        <v>513499.66</v>
      </c>
      <c r="H112" s="251">
        <v>505949.66</v>
      </c>
      <c r="I112" s="251">
        <v>505949.66</v>
      </c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4"/>
      <c r="W112" s="3"/>
      <c r="X112" s="3"/>
      <c r="Y112" s="3"/>
      <c r="Z112" s="3"/>
      <c r="AA112" s="3"/>
    </row>
    <row r="113" spans="1:85" s="5" customFormat="1" ht="51" x14ac:dyDescent="0.25">
      <c r="A113" s="254" t="s">
        <v>199</v>
      </c>
      <c r="B113" s="242" t="s">
        <v>3</v>
      </c>
      <c r="C113" s="243" t="s">
        <v>126</v>
      </c>
      <c r="D113" s="243" t="s">
        <v>133</v>
      </c>
      <c r="E113" s="254" t="s">
        <v>208</v>
      </c>
      <c r="F113" s="242"/>
      <c r="G113" s="246">
        <f>G114</f>
        <v>1110475.8</v>
      </c>
      <c r="H113" s="246">
        <f>H114</f>
        <v>1110475.8</v>
      </c>
      <c r="I113" s="246">
        <f>I114</f>
        <v>1110475.8</v>
      </c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7"/>
      <c r="W113" s="11"/>
      <c r="X113" s="11"/>
      <c r="Y113" s="11"/>
      <c r="Z113" s="11"/>
      <c r="AA113" s="11"/>
    </row>
    <row r="114" spans="1:85" s="4" customFormat="1" ht="63.75" x14ac:dyDescent="0.25">
      <c r="A114" s="245" t="s">
        <v>106</v>
      </c>
      <c r="B114" s="247" t="s">
        <v>3</v>
      </c>
      <c r="C114" s="248" t="s">
        <v>126</v>
      </c>
      <c r="D114" s="248" t="s">
        <v>133</v>
      </c>
      <c r="E114" s="250" t="s">
        <v>208</v>
      </c>
      <c r="F114" s="247">
        <v>100</v>
      </c>
      <c r="G114" s="244">
        <f>G115+G116</f>
        <v>1110475.8</v>
      </c>
      <c r="H114" s="244">
        <f t="shared" ref="H114:I114" si="24">H115+H116</f>
        <v>1110475.8</v>
      </c>
      <c r="I114" s="244">
        <f t="shared" si="24"/>
        <v>1110475.8</v>
      </c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4"/>
      <c r="W114" s="3"/>
      <c r="X114" s="3"/>
      <c r="Y114" s="3"/>
      <c r="Z114" s="3"/>
      <c r="AA114" s="3"/>
    </row>
    <row r="115" spans="1:85" s="4" customFormat="1" ht="38.25" x14ac:dyDescent="0.25">
      <c r="A115" s="245" t="s">
        <v>286</v>
      </c>
      <c r="B115" s="247" t="s">
        <v>3</v>
      </c>
      <c r="C115" s="248" t="s">
        <v>126</v>
      </c>
      <c r="D115" s="248" t="s">
        <v>133</v>
      </c>
      <c r="E115" s="250" t="s">
        <v>208</v>
      </c>
      <c r="F115" s="247">
        <v>121</v>
      </c>
      <c r="G115" s="251">
        <v>852900</v>
      </c>
      <c r="H115" s="251">
        <v>852900</v>
      </c>
      <c r="I115" s="251">
        <v>852900</v>
      </c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4"/>
      <c r="W115" s="3"/>
      <c r="X115" s="3"/>
      <c r="Y115" s="3"/>
      <c r="Z115" s="3"/>
      <c r="AA115" s="3"/>
    </row>
    <row r="116" spans="1:85" s="4" customFormat="1" ht="76.5" x14ac:dyDescent="0.25">
      <c r="A116" s="245" t="s">
        <v>287</v>
      </c>
      <c r="B116" s="247" t="s">
        <v>3</v>
      </c>
      <c r="C116" s="248" t="s">
        <v>126</v>
      </c>
      <c r="D116" s="248" t="s">
        <v>133</v>
      </c>
      <c r="E116" s="250" t="s">
        <v>208</v>
      </c>
      <c r="F116" s="247">
        <v>129</v>
      </c>
      <c r="G116" s="251">
        <v>257575.8</v>
      </c>
      <c r="H116" s="251">
        <v>257575.8</v>
      </c>
      <c r="I116" s="251">
        <v>257575.8</v>
      </c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4"/>
      <c r="W116" s="3"/>
      <c r="X116" s="3"/>
      <c r="Y116" s="3"/>
      <c r="Z116" s="3"/>
      <c r="AA116" s="3"/>
    </row>
    <row r="117" spans="1:85" s="5" customFormat="1" ht="38.25" x14ac:dyDescent="0.25">
      <c r="A117" s="254" t="s">
        <v>202</v>
      </c>
      <c r="B117" s="242" t="s">
        <v>3</v>
      </c>
      <c r="C117" s="243" t="s">
        <v>126</v>
      </c>
      <c r="D117" s="243" t="s">
        <v>133</v>
      </c>
      <c r="E117" s="254" t="s">
        <v>209</v>
      </c>
      <c r="F117" s="242"/>
      <c r="G117" s="246">
        <f>G118</f>
        <v>5202792</v>
      </c>
      <c r="H117" s="246">
        <f>H118</f>
        <v>5202792</v>
      </c>
      <c r="I117" s="246">
        <f>I118</f>
        <v>5202792</v>
      </c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7"/>
      <c r="W117" s="11"/>
      <c r="X117" s="11"/>
      <c r="Y117" s="11"/>
      <c r="Z117" s="11"/>
      <c r="AA117" s="11"/>
    </row>
    <row r="118" spans="1:85" s="4" customFormat="1" ht="63.75" x14ac:dyDescent="0.25">
      <c r="A118" s="245" t="s">
        <v>106</v>
      </c>
      <c r="B118" s="247" t="s">
        <v>3</v>
      </c>
      <c r="C118" s="248" t="s">
        <v>126</v>
      </c>
      <c r="D118" s="248" t="s">
        <v>133</v>
      </c>
      <c r="E118" s="250" t="s">
        <v>209</v>
      </c>
      <c r="F118" s="247">
        <v>100</v>
      </c>
      <c r="G118" s="244">
        <f>G119+G120</f>
        <v>5202792</v>
      </c>
      <c r="H118" s="244">
        <f t="shared" ref="H118:I118" si="25">H119+H120</f>
        <v>5202792</v>
      </c>
      <c r="I118" s="244">
        <f t="shared" si="25"/>
        <v>5202792</v>
      </c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4"/>
      <c r="W118" s="3"/>
      <c r="X118" s="3"/>
      <c r="Y118" s="3"/>
      <c r="Z118" s="3"/>
      <c r="AA118" s="3"/>
    </row>
    <row r="119" spans="1:85" s="4" customFormat="1" ht="38.25" x14ac:dyDescent="0.25">
      <c r="A119" s="245" t="s">
        <v>286</v>
      </c>
      <c r="B119" s="247" t="s">
        <v>3</v>
      </c>
      <c r="C119" s="248" t="s">
        <v>126</v>
      </c>
      <c r="D119" s="248" t="s">
        <v>133</v>
      </c>
      <c r="E119" s="250" t="s">
        <v>209</v>
      </c>
      <c r="F119" s="250" t="s">
        <v>275</v>
      </c>
      <c r="G119" s="251">
        <v>3996000</v>
      </c>
      <c r="H119" s="251">
        <v>3996000</v>
      </c>
      <c r="I119" s="251">
        <v>3996000</v>
      </c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4"/>
      <c r="W119" s="3"/>
      <c r="X119" s="3"/>
      <c r="Y119" s="3"/>
      <c r="Z119" s="3"/>
      <c r="AA119" s="3"/>
    </row>
    <row r="120" spans="1:85" s="4" customFormat="1" ht="76.5" x14ac:dyDescent="0.25">
      <c r="A120" s="245" t="s">
        <v>287</v>
      </c>
      <c r="B120" s="247" t="s">
        <v>3</v>
      </c>
      <c r="C120" s="248" t="s">
        <v>126</v>
      </c>
      <c r="D120" s="248" t="s">
        <v>133</v>
      </c>
      <c r="E120" s="250" t="s">
        <v>209</v>
      </c>
      <c r="F120" s="254" t="s">
        <v>276</v>
      </c>
      <c r="G120" s="251">
        <v>1206792</v>
      </c>
      <c r="H120" s="251">
        <v>1206792</v>
      </c>
      <c r="I120" s="251">
        <v>1206792</v>
      </c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4"/>
      <c r="W120" s="3"/>
      <c r="X120" s="3"/>
      <c r="Y120" s="3"/>
      <c r="Z120" s="3"/>
      <c r="AA120" s="3"/>
    </row>
    <row r="121" spans="1:85" s="5" customFormat="1" ht="254.25" customHeight="1" x14ac:dyDescent="0.25">
      <c r="A121" s="241" t="s">
        <v>268</v>
      </c>
      <c r="B121" s="242" t="s">
        <v>3</v>
      </c>
      <c r="C121" s="243" t="s">
        <v>126</v>
      </c>
      <c r="D121" s="243" t="s">
        <v>133</v>
      </c>
      <c r="E121" s="254" t="s">
        <v>273</v>
      </c>
      <c r="F121" s="242"/>
      <c r="G121" s="246">
        <f>G122</f>
        <v>10034860</v>
      </c>
      <c r="H121" s="246">
        <f>H122</f>
        <v>24000000</v>
      </c>
      <c r="I121" s="246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7"/>
      <c r="W121" s="11"/>
      <c r="X121" s="11"/>
      <c r="Y121" s="11"/>
      <c r="Z121" s="11"/>
      <c r="AA121" s="11"/>
      <c r="CF121" s="11"/>
      <c r="CG121" s="11"/>
    </row>
    <row r="122" spans="1:85" s="4" customFormat="1" ht="51" x14ac:dyDescent="0.25">
      <c r="A122" s="245" t="s">
        <v>107</v>
      </c>
      <c r="B122" s="247" t="s">
        <v>3</v>
      </c>
      <c r="C122" s="248" t="s">
        <v>126</v>
      </c>
      <c r="D122" s="248" t="s">
        <v>133</v>
      </c>
      <c r="E122" s="250" t="s">
        <v>273</v>
      </c>
      <c r="F122" s="247"/>
      <c r="G122" s="244">
        <f>G123</f>
        <v>10034860</v>
      </c>
      <c r="H122" s="244">
        <f>H123</f>
        <v>24000000</v>
      </c>
      <c r="I122" s="244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4"/>
      <c r="W122" s="3"/>
      <c r="X122" s="3"/>
      <c r="Y122" s="3"/>
      <c r="Z122" s="3"/>
      <c r="AA122" s="3"/>
      <c r="CF122" s="11">
        <v>5000000</v>
      </c>
      <c r="CG122" s="11">
        <v>-5000000</v>
      </c>
    </row>
    <row r="123" spans="1:85" s="4" customFormat="1" ht="15.75" x14ac:dyDescent="0.25">
      <c r="A123" s="245"/>
      <c r="B123" s="247" t="s">
        <v>3</v>
      </c>
      <c r="C123" s="248" t="s">
        <v>126</v>
      </c>
      <c r="D123" s="248" t="s">
        <v>133</v>
      </c>
      <c r="E123" s="250" t="s">
        <v>273</v>
      </c>
      <c r="F123" s="247">
        <v>200</v>
      </c>
      <c r="G123" s="244">
        <f>G124</f>
        <v>10034860</v>
      </c>
      <c r="H123" s="244">
        <f t="shared" ref="H123:I123" si="26">H124</f>
        <v>24000000</v>
      </c>
      <c r="I123" s="244">
        <f t="shared" si="26"/>
        <v>0</v>
      </c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4"/>
      <c r="W123" s="3"/>
      <c r="X123" s="3"/>
      <c r="Y123" s="3"/>
      <c r="Z123" s="3"/>
      <c r="AA123" s="3"/>
      <c r="CF123" s="3"/>
      <c r="CG123" s="3"/>
    </row>
    <row r="124" spans="1:85" s="4" customFormat="1" ht="25.5" x14ac:dyDescent="0.25">
      <c r="A124" s="245" t="s">
        <v>291</v>
      </c>
      <c r="B124" s="247" t="s">
        <v>3</v>
      </c>
      <c r="C124" s="248" t="s">
        <v>126</v>
      </c>
      <c r="D124" s="248" t="s">
        <v>133</v>
      </c>
      <c r="E124" s="250" t="s">
        <v>273</v>
      </c>
      <c r="F124" s="247">
        <v>244</v>
      </c>
      <c r="G124" s="251">
        <v>10034860</v>
      </c>
      <c r="H124" s="251">
        <v>24000000</v>
      </c>
      <c r="I124" s="251">
        <v>0</v>
      </c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4"/>
      <c r="W124" s="3"/>
      <c r="X124" s="3"/>
      <c r="Y124" s="3"/>
      <c r="Z124" s="3"/>
      <c r="AA124" s="3"/>
      <c r="CF124" s="3"/>
      <c r="CG124" s="3"/>
    </row>
    <row r="125" spans="1:85" s="5" customFormat="1" ht="76.5" x14ac:dyDescent="0.25">
      <c r="A125" s="241" t="s">
        <v>176</v>
      </c>
      <c r="B125" s="242" t="s">
        <v>3</v>
      </c>
      <c r="C125" s="243" t="s">
        <v>126</v>
      </c>
      <c r="D125" s="243" t="s">
        <v>133</v>
      </c>
      <c r="E125" s="254" t="s">
        <v>175</v>
      </c>
      <c r="F125" s="242"/>
      <c r="G125" s="246">
        <f>G126</f>
        <v>0</v>
      </c>
      <c r="H125" s="246"/>
      <c r="I125" s="246"/>
      <c r="J125" s="76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7"/>
      <c r="W125" s="11"/>
      <c r="X125" s="11"/>
      <c r="Y125" s="11"/>
      <c r="Z125" s="11"/>
      <c r="AA125" s="11"/>
    </row>
    <row r="126" spans="1:85" s="4" customFormat="1" ht="63.75" x14ac:dyDescent="0.25">
      <c r="A126" s="245" t="s">
        <v>106</v>
      </c>
      <c r="B126" s="247" t="s">
        <v>3</v>
      </c>
      <c r="C126" s="248" t="s">
        <v>126</v>
      </c>
      <c r="D126" s="248" t="s">
        <v>133</v>
      </c>
      <c r="E126" s="250" t="s">
        <v>175</v>
      </c>
      <c r="F126" s="247">
        <v>100</v>
      </c>
      <c r="G126" s="244"/>
      <c r="H126" s="244"/>
      <c r="I126" s="244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4"/>
      <c r="W126" s="3"/>
      <c r="X126" s="3"/>
      <c r="Y126" s="3"/>
      <c r="Z126" s="3"/>
      <c r="AA126" s="3"/>
    </row>
    <row r="127" spans="1:85" s="4" customFormat="1" ht="15.75" x14ac:dyDescent="0.25">
      <c r="A127" s="242" t="s">
        <v>33</v>
      </c>
      <c r="B127" s="242" t="s">
        <v>3</v>
      </c>
      <c r="C127" s="243" t="s">
        <v>122</v>
      </c>
      <c r="D127" s="243" t="s">
        <v>120</v>
      </c>
      <c r="E127" s="243"/>
      <c r="F127" s="242"/>
      <c r="G127" s="246">
        <f>G128+G142</f>
        <v>16386273.26</v>
      </c>
      <c r="H127" s="246">
        <f>H128+H142</f>
        <v>16584464.26</v>
      </c>
      <c r="I127" s="246">
        <f>I128+I142</f>
        <v>16584464.26</v>
      </c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4"/>
      <c r="W127" s="3"/>
      <c r="X127" s="3"/>
      <c r="Y127" s="3"/>
      <c r="Z127" s="3"/>
      <c r="AA127" s="3"/>
    </row>
    <row r="128" spans="1:85" s="4" customFormat="1" ht="15.75" x14ac:dyDescent="0.25">
      <c r="A128" s="242" t="s">
        <v>9</v>
      </c>
      <c r="B128" s="242" t="s">
        <v>3</v>
      </c>
      <c r="C128" s="243" t="s">
        <v>122</v>
      </c>
      <c r="D128" s="243" t="s">
        <v>128</v>
      </c>
      <c r="E128" s="243"/>
      <c r="F128" s="242"/>
      <c r="G128" s="246">
        <f>G129+G133+G137</f>
        <v>4379149.76</v>
      </c>
      <c r="H128" s="246">
        <f>H129+H133+H137</f>
        <v>4470940.76</v>
      </c>
      <c r="I128" s="246">
        <f>I129+I133+I137</f>
        <v>4470940.76</v>
      </c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77"/>
      <c r="W128" s="3"/>
      <c r="X128" s="3"/>
      <c r="Y128" s="3"/>
      <c r="Z128" s="3"/>
      <c r="AA128" s="3"/>
    </row>
    <row r="129" spans="1:27" s="5" customFormat="1" ht="51" x14ac:dyDescent="0.25">
      <c r="A129" s="250" t="s">
        <v>199</v>
      </c>
      <c r="B129" s="242" t="s">
        <v>3</v>
      </c>
      <c r="C129" s="243" t="s">
        <v>122</v>
      </c>
      <c r="D129" s="243" t="s">
        <v>128</v>
      </c>
      <c r="E129" s="250" t="s">
        <v>210</v>
      </c>
      <c r="F129" s="242"/>
      <c r="G129" s="246">
        <f>G130</f>
        <v>1885139.76</v>
      </c>
      <c r="H129" s="246">
        <f>H130</f>
        <v>1976930.76</v>
      </c>
      <c r="I129" s="246">
        <f>I130</f>
        <v>1976930.76</v>
      </c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7"/>
      <c r="W129" s="11"/>
      <c r="X129" s="11"/>
      <c r="Y129" s="11"/>
      <c r="Z129" s="11"/>
      <c r="AA129" s="11"/>
    </row>
    <row r="130" spans="1:27" s="4" customFormat="1" ht="63.75" x14ac:dyDescent="0.25">
      <c r="A130" s="245" t="s">
        <v>106</v>
      </c>
      <c r="B130" s="247" t="s">
        <v>3</v>
      </c>
      <c r="C130" s="248" t="s">
        <v>122</v>
      </c>
      <c r="D130" s="248" t="s">
        <v>128</v>
      </c>
      <c r="E130" s="250" t="s">
        <v>210</v>
      </c>
      <c r="F130" s="247">
        <v>100</v>
      </c>
      <c r="G130" s="244">
        <f>G131+G132</f>
        <v>1885139.76</v>
      </c>
      <c r="H130" s="244">
        <f t="shared" ref="H130:I130" si="27">H131+H132</f>
        <v>1976930.76</v>
      </c>
      <c r="I130" s="244">
        <f t="shared" si="27"/>
        <v>1976930.76</v>
      </c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4"/>
      <c r="W130" s="3"/>
      <c r="X130" s="3"/>
      <c r="Y130" s="3"/>
      <c r="Z130" s="3"/>
      <c r="AA130" s="3"/>
    </row>
    <row r="131" spans="1:27" s="4" customFormat="1" ht="38.25" x14ac:dyDescent="0.25">
      <c r="A131" s="245" t="s">
        <v>286</v>
      </c>
      <c r="B131" s="247" t="s">
        <v>3</v>
      </c>
      <c r="C131" s="248" t="s">
        <v>122</v>
      </c>
      <c r="D131" s="248" t="s">
        <v>128</v>
      </c>
      <c r="E131" s="250" t="s">
        <v>210</v>
      </c>
      <c r="F131" s="247">
        <v>121</v>
      </c>
      <c r="G131" s="251">
        <v>1447880</v>
      </c>
      <c r="H131" s="251">
        <v>1518380</v>
      </c>
      <c r="I131" s="251">
        <v>1518380</v>
      </c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4"/>
      <c r="W131" s="3"/>
      <c r="X131" s="3"/>
      <c r="Y131" s="3"/>
      <c r="Z131" s="3"/>
      <c r="AA131" s="3"/>
    </row>
    <row r="132" spans="1:27" s="4" customFormat="1" ht="76.5" x14ac:dyDescent="0.25">
      <c r="A132" s="245" t="s">
        <v>287</v>
      </c>
      <c r="B132" s="247" t="s">
        <v>3</v>
      </c>
      <c r="C132" s="248" t="s">
        <v>122</v>
      </c>
      <c r="D132" s="248" t="s">
        <v>128</v>
      </c>
      <c r="E132" s="250" t="s">
        <v>210</v>
      </c>
      <c r="F132" s="247">
        <v>129</v>
      </c>
      <c r="G132" s="251">
        <v>437259.76</v>
      </c>
      <c r="H132" s="251">
        <v>458550.76</v>
      </c>
      <c r="I132" s="251">
        <v>458550.76</v>
      </c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4"/>
      <c r="W132" s="3"/>
      <c r="X132" s="3"/>
      <c r="Y132" s="3"/>
      <c r="Z132" s="3"/>
      <c r="AA132" s="3"/>
    </row>
    <row r="133" spans="1:27" s="5" customFormat="1" ht="38.25" x14ac:dyDescent="0.25">
      <c r="A133" s="254" t="s">
        <v>202</v>
      </c>
      <c r="B133" s="242" t="s">
        <v>3</v>
      </c>
      <c r="C133" s="243" t="s">
        <v>122</v>
      </c>
      <c r="D133" s="243" t="s">
        <v>128</v>
      </c>
      <c r="E133" s="254" t="s">
        <v>211</v>
      </c>
      <c r="F133" s="242"/>
      <c r="G133" s="246">
        <f>G134</f>
        <v>1451730</v>
      </c>
      <c r="H133" s="246">
        <f>H134</f>
        <v>1451730</v>
      </c>
      <c r="I133" s="246">
        <f>I134</f>
        <v>1451730</v>
      </c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7"/>
      <c r="W133" s="11"/>
      <c r="X133" s="11"/>
      <c r="Y133" s="11"/>
      <c r="Z133" s="11"/>
      <c r="AA133" s="11"/>
    </row>
    <row r="134" spans="1:27" s="4" customFormat="1" ht="63.75" x14ac:dyDescent="0.25">
      <c r="A134" s="245" t="s">
        <v>106</v>
      </c>
      <c r="B134" s="247" t="s">
        <v>3</v>
      </c>
      <c r="C134" s="248" t="s">
        <v>122</v>
      </c>
      <c r="D134" s="248" t="s">
        <v>128</v>
      </c>
      <c r="E134" s="250" t="s">
        <v>211</v>
      </c>
      <c r="F134" s="247">
        <v>100</v>
      </c>
      <c r="G134" s="244">
        <f>G135+G136</f>
        <v>1451730</v>
      </c>
      <c r="H134" s="244">
        <f t="shared" ref="H134:I134" si="28">H135+H136</f>
        <v>1451730</v>
      </c>
      <c r="I134" s="244">
        <f t="shared" si="28"/>
        <v>1451730</v>
      </c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4"/>
      <c r="W134" s="3"/>
      <c r="X134" s="3"/>
      <c r="Y134" s="3"/>
      <c r="Z134" s="3"/>
      <c r="AA134" s="3"/>
    </row>
    <row r="135" spans="1:27" s="4" customFormat="1" ht="38.25" x14ac:dyDescent="0.25">
      <c r="A135" s="245" t="s">
        <v>286</v>
      </c>
      <c r="B135" s="247" t="s">
        <v>3</v>
      </c>
      <c r="C135" s="248" t="s">
        <v>122</v>
      </c>
      <c r="D135" s="248" t="s">
        <v>128</v>
      </c>
      <c r="E135" s="250" t="s">
        <v>211</v>
      </c>
      <c r="F135" s="247">
        <v>121</v>
      </c>
      <c r="G135" s="251">
        <v>1115000</v>
      </c>
      <c r="H135" s="251">
        <v>1115000</v>
      </c>
      <c r="I135" s="251">
        <v>1115000</v>
      </c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4"/>
      <c r="W135" s="3"/>
      <c r="X135" s="3"/>
      <c r="Y135" s="3"/>
      <c r="Z135" s="3"/>
      <c r="AA135" s="3"/>
    </row>
    <row r="136" spans="1:27" s="4" customFormat="1" ht="76.5" x14ac:dyDescent="0.25">
      <c r="A136" s="245" t="s">
        <v>287</v>
      </c>
      <c r="B136" s="247" t="s">
        <v>3</v>
      </c>
      <c r="C136" s="248" t="s">
        <v>122</v>
      </c>
      <c r="D136" s="248" t="s">
        <v>128</v>
      </c>
      <c r="E136" s="250" t="s">
        <v>211</v>
      </c>
      <c r="F136" s="247">
        <v>129</v>
      </c>
      <c r="G136" s="251">
        <v>336730</v>
      </c>
      <c r="H136" s="251">
        <v>336730</v>
      </c>
      <c r="I136" s="251">
        <v>336730</v>
      </c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4"/>
      <c r="W136" s="3"/>
      <c r="X136" s="3"/>
      <c r="Y136" s="3"/>
      <c r="Z136" s="3"/>
      <c r="AA136" s="3"/>
    </row>
    <row r="137" spans="1:27" s="31" customFormat="1" ht="228" customHeight="1" x14ac:dyDescent="0.25">
      <c r="A137" s="256" t="s">
        <v>144</v>
      </c>
      <c r="B137" s="243">
        <v>803</v>
      </c>
      <c r="C137" s="243" t="s">
        <v>122</v>
      </c>
      <c r="D137" s="243" t="s">
        <v>128</v>
      </c>
      <c r="E137" s="254" t="s">
        <v>137</v>
      </c>
      <c r="F137" s="242"/>
      <c r="G137" s="246">
        <f>G138</f>
        <v>1042280</v>
      </c>
      <c r="H137" s="246">
        <f>H138</f>
        <v>1042280</v>
      </c>
      <c r="I137" s="246">
        <f>I138</f>
        <v>1042280</v>
      </c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60"/>
      <c r="W137" s="30"/>
      <c r="X137" s="30"/>
      <c r="Y137" s="30"/>
      <c r="Z137" s="30"/>
      <c r="AA137" s="30"/>
    </row>
    <row r="138" spans="1:27" s="4" customFormat="1" ht="51" x14ac:dyDescent="0.25">
      <c r="A138" s="245" t="s">
        <v>107</v>
      </c>
      <c r="B138" s="248">
        <v>803</v>
      </c>
      <c r="C138" s="243" t="s">
        <v>122</v>
      </c>
      <c r="D138" s="243" t="s">
        <v>128</v>
      </c>
      <c r="E138" s="250" t="s">
        <v>137</v>
      </c>
      <c r="F138" s="248" t="s">
        <v>108</v>
      </c>
      <c r="G138" s="244">
        <f>G139</f>
        <v>1042280</v>
      </c>
      <c r="H138" s="244">
        <f t="shared" ref="H138:I138" si="29">H139</f>
        <v>1042280</v>
      </c>
      <c r="I138" s="244">
        <f t="shared" si="29"/>
        <v>1042280</v>
      </c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4"/>
      <c r="W138" s="3"/>
      <c r="X138" s="3"/>
      <c r="Y138" s="3"/>
      <c r="Z138" s="3"/>
      <c r="AA138" s="3"/>
    </row>
    <row r="139" spans="1:27" s="4" customFormat="1" ht="25.5" x14ac:dyDescent="0.25">
      <c r="A139" s="245" t="s">
        <v>291</v>
      </c>
      <c r="B139" s="248">
        <v>803</v>
      </c>
      <c r="C139" s="243" t="s">
        <v>122</v>
      </c>
      <c r="D139" s="243" t="s">
        <v>128</v>
      </c>
      <c r="E139" s="250" t="s">
        <v>137</v>
      </c>
      <c r="F139" s="248" t="s">
        <v>277</v>
      </c>
      <c r="G139" s="251">
        <v>1042280</v>
      </c>
      <c r="H139" s="251">
        <v>1042280</v>
      </c>
      <c r="I139" s="251">
        <v>1042280</v>
      </c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4"/>
      <c r="W139" s="3"/>
      <c r="X139" s="3"/>
      <c r="Y139" s="3"/>
      <c r="Z139" s="3"/>
      <c r="AA139" s="3"/>
    </row>
    <row r="140" spans="1:27" s="5" customFormat="1" ht="76.5" x14ac:dyDescent="0.25">
      <c r="A140" s="241" t="s">
        <v>176</v>
      </c>
      <c r="B140" s="243">
        <v>803</v>
      </c>
      <c r="C140" s="243" t="s">
        <v>122</v>
      </c>
      <c r="D140" s="243" t="s">
        <v>128</v>
      </c>
      <c r="E140" s="254" t="s">
        <v>175</v>
      </c>
      <c r="F140" s="243"/>
      <c r="G140" s="253">
        <f>G141</f>
        <v>0</v>
      </c>
      <c r="H140" s="253">
        <f>H141</f>
        <v>0</v>
      </c>
      <c r="I140" s="253">
        <f>I141</f>
        <v>0</v>
      </c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7"/>
      <c r="W140" s="11"/>
      <c r="X140" s="11"/>
      <c r="Y140" s="11"/>
      <c r="Z140" s="11"/>
      <c r="AA140" s="11"/>
    </row>
    <row r="141" spans="1:27" s="4" customFormat="1" ht="63.75" x14ac:dyDescent="0.25">
      <c r="A141" s="245" t="s">
        <v>106</v>
      </c>
      <c r="B141" s="248">
        <v>803</v>
      </c>
      <c r="C141" s="243" t="s">
        <v>122</v>
      </c>
      <c r="D141" s="243" t="s">
        <v>128</v>
      </c>
      <c r="E141" s="250" t="s">
        <v>175</v>
      </c>
      <c r="F141" s="248" t="s">
        <v>109</v>
      </c>
      <c r="G141" s="251"/>
      <c r="H141" s="251"/>
      <c r="I141" s="251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4"/>
      <c r="W141" s="3"/>
      <c r="X141" s="3"/>
      <c r="Y141" s="3"/>
      <c r="Z141" s="3"/>
      <c r="AA141" s="3"/>
    </row>
    <row r="142" spans="1:27" s="5" customFormat="1" ht="15.75" x14ac:dyDescent="0.25">
      <c r="A142" s="242" t="s">
        <v>10</v>
      </c>
      <c r="B142" s="242" t="s">
        <v>3</v>
      </c>
      <c r="C142" s="243" t="s">
        <v>122</v>
      </c>
      <c r="D142" s="243" t="s">
        <v>130</v>
      </c>
      <c r="E142" s="243"/>
      <c r="F142" s="242"/>
      <c r="G142" s="246">
        <f>G143+G154</f>
        <v>12007123.5</v>
      </c>
      <c r="H142" s="246">
        <f>H143+H154</f>
        <v>12113523.5</v>
      </c>
      <c r="I142" s="246">
        <f>I143+I154</f>
        <v>12113523.5</v>
      </c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7"/>
      <c r="W142" s="11"/>
      <c r="X142" s="11"/>
      <c r="Y142" s="11"/>
      <c r="Z142" s="11"/>
      <c r="AA142" s="11"/>
    </row>
    <row r="143" spans="1:27" s="4" customFormat="1" ht="123" customHeight="1" x14ac:dyDescent="0.25">
      <c r="A143" s="241" t="s">
        <v>26</v>
      </c>
      <c r="B143" s="242" t="s">
        <v>3</v>
      </c>
      <c r="C143" s="243" t="s">
        <v>122</v>
      </c>
      <c r="D143" s="243" t="s">
        <v>130</v>
      </c>
      <c r="E143" s="254" t="s">
        <v>56</v>
      </c>
      <c r="F143" s="242"/>
      <c r="G143" s="246">
        <f>G144+G147+G150</f>
        <v>10668123.5</v>
      </c>
      <c r="H143" s="246">
        <f>H144+H147+H150</f>
        <v>10858523.5</v>
      </c>
      <c r="I143" s="246">
        <f>I144+I147+I150</f>
        <v>10858523.5</v>
      </c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4"/>
      <c r="W143" s="3"/>
      <c r="X143" s="3"/>
      <c r="Y143" s="3"/>
      <c r="Z143" s="3"/>
      <c r="AA143" s="3"/>
    </row>
    <row r="144" spans="1:27" s="4" customFormat="1" ht="63.75" x14ac:dyDescent="0.25">
      <c r="A144" s="245" t="s">
        <v>106</v>
      </c>
      <c r="B144" s="247" t="s">
        <v>3</v>
      </c>
      <c r="C144" s="248" t="s">
        <v>122</v>
      </c>
      <c r="D144" s="248" t="s">
        <v>130</v>
      </c>
      <c r="E144" s="250" t="s">
        <v>56</v>
      </c>
      <c r="F144" s="247">
        <v>100</v>
      </c>
      <c r="G144" s="244">
        <f>G145+G146</f>
        <v>8953523.5</v>
      </c>
      <c r="H144" s="244">
        <f t="shared" ref="H144:I144" si="30">H145+H146</f>
        <v>8953523.5</v>
      </c>
      <c r="I144" s="244">
        <f t="shared" si="30"/>
        <v>8953523.5</v>
      </c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4"/>
      <c r="W144" s="3"/>
      <c r="X144" s="3"/>
      <c r="Y144" s="3"/>
      <c r="Z144" s="3"/>
      <c r="AA144" s="3"/>
    </row>
    <row r="145" spans="1:27" s="4" customFormat="1" ht="15.75" x14ac:dyDescent="0.25">
      <c r="A145" s="245" t="s">
        <v>288</v>
      </c>
      <c r="B145" s="247" t="s">
        <v>3</v>
      </c>
      <c r="C145" s="248" t="s">
        <v>122</v>
      </c>
      <c r="D145" s="248" t="s">
        <v>130</v>
      </c>
      <c r="E145" s="250" t="s">
        <v>56</v>
      </c>
      <c r="F145" s="247">
        <v>111</v>
      </c>
      <c r="G145" s="251">
        <v>6876746.1600000001</v>
      </c>
      <c r="H145" s="251">
        <v>6876746.1600000001</v>
      </c>
      <c r="I145" s="251">
        <v>6876746.1600000001</v>
      </c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4"/>
      <c r="W145" s="3"/>
      <c r="X145" s="3"/>
      <c r="Y145" s="3"/>
      <c r="Z145" s="3"/>
      <c r="AA145" s="3"/>
    </row>
    <row r="146" spans="1:27" s="4" customFormat="1" ht="63.75" x14ac:dyDescent="0.25">
      <c r="A146" s="245" t="s">
        <v>289</v>
      </c>
      <c r="B146" s="247" t="s">
        <v>3</v>
      </c>
      <c r="C146" s="248" t="s">
        <v>122</v>
      </c>
      <c r="D146" s="248" t="s">
        <v>130</v>
      </c>
      <c r="E146" s="250" t="s">
        <v>56</v>
      </c>
      <c r="F146" s="247">
        <v>119</v>
      </c>
      <c r="G146" s="251">
        <v>2076777.34</v>
      </c>
      <c r="H146" s="251">
        <v>2076777.34</v>
      </c>
      <c r="I146" s="251">
        <v>2076777.34</v>
      </c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4"/>
      <c r="W146" s="3"/>
      <c r="X146" s="3"/>
      <c r="Y146" s="3"/>
      <c r="Z146" s="3"/>
      <c r="AA146" s="3"/>
    </row>
    <row r="147" spans="1:27" s="4" customFormat="1" ht="51" x14ac:dyDescent="0.25">
      <c r="A147" s="245" t="s">
        <v>107</v>
      </c>
      <c r="B147" s="247" t="s">
        <v>3</v>
      </c>
      <c r="C147" s="248" t="s">
        <v>122</v>
      </c>
      <c r="D147" s="248" t="s">
        <v>130</v>
      </c>
      <c r="E147" s="250" t="s">
        <v>56</v>
      </c>
      <c r="F147" s="247">
        <v>200</v>
      </c>
      <c r="G147" s="244">
        <f>G148+G149</f>
        <v>294600</v>
      </c>
      <c r="H147" s="244">
        <f t="shared" ref="H147:I147" si="31">H148+H149</f>
        <v>485000</v>
      </c>
      <c r="I147" s="244">
        <f t="shared" si="31"/>
        <v>485000</v>
      </c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4"/>
      <c r="W147" s="3"/>
      <c r="X147" s="3"/>
      <c r="Y147" s="3"/>
      <c r="Z147" s="3"/>
      <c r="AA147" s="3"/>
    </row>
    <row r="148" spans="1:27" s="4" customFormat="1" ht="38.25" x14ac:dyDescent="0.25">
      <c r="A148" s="245" t="s">
        <v>290</v>
      </c>
      <c r="B148" s="247" t="s">
        <v>3</v>
      </c>
      <c r="C148" s="248" t="s">
        <v>122</v>
      </c>
      <c r="D148" s="248" t="s">
        <v>130</v>
      </c>
      <c r="E148" s="250" t="s">
        <v>56</v>
      </c>
      <c r="F148" s="250" t="s">
        <v>284</v>
      </c>
      <c r="G148" s="251">
        <v>70000</v>
      </c>
      <c r="H148" s="251">
        <v>70000</v>
      </c>
      <c r="I148" s="251">
        <v>70000</v>
      </c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4"/>
      <c r="W148" s="3"/>
      <c r="X148" s="3"/>
      <c r="Y148" s="3"/>
      <c r="Z148" s="3"/>
      <c r="AA148" s="3"/>
    </row>
    <row r="149" spans="1:27" s="4" customFormat="1" ht="25.5" x14ac:dyDescent="0.25">
      <c r="A149" s="245" t="s">
        <v>291</v>
      </c>
      <c r="B149" s="247" t="s">
        <v>3</v>
      </c>
      <c r="C149" s="248" t="s">
        <v>122</v>
      </c>
      <c r="D149" s="248" t="s">
        <v>130</v>
      </c>
      <c r="E149" s="250" t="s">
        <v>56</v>
      </c>
      <c r="F149" s="250" t="s">
        <v>277</v>
      </c>
      <c r="G149" s="251">
        <v>224600</v>
      </c>
      <c r="H149" s="251">
        <v>415000</v>
      </c>
      <c r="I149" s="251">
        <v>415000</v>
      </c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4"/>
      <c r="W149" s="3"/>
      <c r="X149" s="3"/>
      <c r="Y149" s="3"/>
      <c r="Z149" s="3"/>
      <c r="AA149" s="3"/>
    </row>
    <row r="150" spans="1:27" s="4" customFormat="1" ht="15.75" x14ac:dyDescent="0.25">
      <c r="A150" s="245" t="s">
        <v>95</v>
      </c>
      <c r="B150" s="247" t="s">
        <v>3</v>
      </c>
      <c r="C150" s="248" t="s">
        <v>122</v>
      </c>
      <c r="D150" s="248" t="s">
        <v>130</v>
      </c>
      <c r="E150" s="250" t="s">
        <v>56</v>
      </c>
      <c r="F150" s="247">
        <v>800</v>
      </c>
      <c r="G150" s="251">
        <f>G151+G152+G153</f>
        <v>1420000</v>
      </c>
      <c r="H150" s="251">
        <f t="shared" ref="H150:I150" si="32">H151+H152+H153</f>
        <v>1420000</v>
      </c>
      <c r="I150" s="251">
        <f t="shared" si="32"/>
        <v>1420000</v>
      </c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4"/>
      <c r="W150" s="3"/>
      <c r="X150" s="3"/>
      <c r="Y150" s="3"/>
      <c r="Z150" s="3"/>
      <c r="AA150" s="3"/>
    </row>
    <row r="151" spans="1:27" s="4" customFormat="1" ht="25.5" x14ac:dyDescent="0.25">
      <c r="A151" s="245" t="s">
        <v>294</v>
      </c>
      <c r="B151" s="247" t="s">
        <v>3</v>
      </c>
      <c r="C151" s="248" t="s">
        <v>122</v>
      </c>
      <c r="D151" s="248" t="s">
        <v>130</v>
      </c>
      <c r="E151" s="250" t="s">
        <v>56</v>
      </c>
      <c r="F151" s="250" t="s">
        <v>278</v>
      </c>
      <c r="G151" s="251">
        <v>1400000</v>
      </c>
      <c r="H151" s="251">
        <v>1400000</v>
      </c>
      <c r="I151" s="251">
        <v>1400000</v>
      </c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4"/>
      <c r="W151" s="3"/>
      <c r="X151" s="3"/>
      <c r="Y151" s="3"/>
      <c r="Z151" s="3"/>
      <c r="AA151" s="3"/>
    </row>
    <row r="152" spans="1:27" s="4" customFormat="1" ht="15.75" x14ac:dyDescent="0.25">
      <c r="A152" s="245" t="s">
        <v>295</v>
      </c>
      <c r="B152" s="247" t="s">
        <v>3</v>
      </c>
      <c r="C152" s="248" t="s">
        <v>122</v>
      </c>
      <c r="D152" s="248" t="s">
        <v>130</v>
      </c>
      <c r="E152" s="250" t="s">
        <v>56</v>
      </c>
      <c r="F152" s="250" t="s">
        <v>279</v>
      </c>
      <c r="G152" s="251">
        <v>10000</v>
      </c>
      <c r="H152" s="251">
        <v>10000</v>
      </c>
      <c r="I152" s="251">
        <v>10000</v>
      </c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4"/>
      <c r="W152" s="3"/>
      <c r="X152" s="3"/>
      <c r="Y152" s="3"/>
      <c r="Z152" s="3"/>
      <c r="AA152" s="3"/>
    </row>
    <row r="153" spans="1:27" s="4" customFormat="1" ht="15.75" x14ac:dyDescent="0.25">
      <c r="A153" s="245" t="s">
        <v>296</v>
      </c>
      <c r="B153" s="247" t="s">
        <v>3</v>
      </c>
      <c r="C153" s="248" t="s">
        <v>122</v>
      </c>
      <c r="D153" s="248" t="s">
        <v>130</v>
      </c>
      <c r="E153" s="250" t="s">
        <v>56</v>
      </c>
      <c r="F153" s="250" t="s">
        <v>280</v>
      </c>
      <c r="G153" s="251">
        <v>10000</v>
      </c>
      <c r="H153" s="251">
        <v>10000</v>
      </c>
      <c r="I153" s="251">
        <v>10000</v>
      </c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4"/>
      <c r="W153" s="3"/>
      <c r="X153" s="3"/>
      <c r="Y153" s="3"/>
      <c r="Z153" s="3"/>
      <c r="AA153" s="3"/>
    </row>
    <row r="154" spans="1:27" s="5" customFormat="1" ht="63.75" x14ac:dyDescent="0.25">
      <c r="A154" s="254" t="s">
        <v>204</v>
      </c>
      <c r="B154" s="242" t="s">
        <v>3</v>
      </c>
      <c r="C154" s="243" t="s">
        <v>122</v>
      </c>
      <c r="D154" s="243" t="s">
        <v>130</v>
      </c>
      <c r="E154" s="254" t="s">
        <v>212</v>
      </c>
      <c r="F154" s="242"/>
      <c r="G154" s="253">
        <f>G155</f>
        <v>1339000</v>
      </c>
      <c r="H154" s="253">
        <f>H155</f>
        <v>1255000</v>
      </c>
      <c r="I154" s="253">
        <f>I155</f>
        <v>1255000</v>
      </c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7"/>
      <c r="W154" s="11"/>
      <c r="X154" s="11"/>
      <c r="Y154" s="11"/>
      <c r="Z154" s="11"/>
      <c r="AA154" s="11"/>
    </row>
    <row r="155" spans="1:27" s="4" customFormat="1" ht="51" x14ac:dyDescent="0.25">
      <c r="A155" s="245" t="s">
        <v>107</v>
      </c>
      <c r="B155" s="247" t="s">
        <v>3</v>
      </c>
      <c r="C155" s="248" t="s">
        <v>122</v>
      </c>
      <c r="D155" s="248" t="s">
        <v>130</v>
      </c>
      <c r="E155" s="250" t="s">
        <v>212</v>
      </c>
      <c r="F155" s="247">
        <v>200</v>
      </c>
      <c r="G155" s="251">
        <f>G156+G157</f>
        <v>1339000</v>
      </c>
      <c r="H155" s="251">
        <f t="shared" ref="H155:I155" si="33">H156+H157</f>
        <v>1255000</v>
      </c>
      <c r="I155" s="251">
        <f t="shared" si="33"/>
        <v>1255000</v>
      </c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4"/>
      <c r="W155" s="3"/>
      <c r="X155" s="3"/>
      <c r="Y155" s="3"/>
      <c r="Z155" s="3"/>
      <c r="AA155" s="3"/>
    </row>
    <row r="156" spans="1:27" s="4" customFormat="1" ht="25.5" x14ac:dyDescent="0.25">
      <c r="A156" s="245" t="s">
        <v>291</v>
      </c>
      <c r="B156" s="247" t="s">
        <v>3</v>
      </c>
      <c r="C156" s="248" t="s">
        <v>122</v>
      </c>
      <c r="D156" s="248" t="s">
        <v>130</v>
      </c>
      <c r="E156" s="250" t="s">
        <v>212</v>
      </c>
      <c r="F156" s="250" t="s">
        <v>277</v>
      </c>
      <c r="G156" s="251">
        <v>33000</v>
      </c>
      <c r="H156" s="251">
        <v>33000</v>
      </c>
      <c r="I156" s="251">
        <v>33000</v>
      </c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4"/>
      <c r="W156" s="3"/>
      <c r="X156" s="3"/>
      <c r="Y156" s="3"/>
      <c r="Z156" s="3"/>
      <c r="AA156" s="3"/>
    </row>
    <row r="157" spans="1:27" s="4" customFormat="1" ht="15.75" x14ac:dyDescent="0.25">
      <c r="A157" s="245" t="s">
        <v>292</v>
      </c>
      <c r="B157" s="247" t="s">
        <v>3</v>
      </c>
      <c r="C157" s="248" t="s">
        <v>122</v>
      </c>
      <c r="D157" s="248" t="s">
        <v>130</v>
      </c>
      <c r="E157" s="250" t="s">
        <v>212</v>
      </c>
      <c r="F157" s="250" t="s">
        <v>281</v>
      </c>
      <c r="G157" s="251">
        <v>1306000</v>
      </c>
      <c r="H157" s="251">
        <v>1222000</v>
      </c>
      <c r="I157" s="251">
        <v>1222000</v>
      </c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4"/>
      <c r="W157" s="3"/>
      <c r="X157" s="3"/>
      <c r="Y157" s="3"/>
      <c r="Z157" s="3"/>
      <c r="AA157" s="3"/>
    </row>
    <row r="158" spans="1:27" s="5" customFormat="1" ht="15.75" x14ac:dyDescent="0.25">
      <c r="A158" s="242" t="s">
        <v>34</v>
      </c>
      <c r="B158" s="242" t="s">
        <v>3</v>
      </c>
      <c r="C158" s="243" t="s">
        <v>128</v>
      </c>
      <c r="D158" s="243" t="s">
        <v>120</v>
      </c>
      <c r="E158" s="243"/>
      <c r="F158" s="242"/>
      <c r="G158" s="246">
        <f>G159</f>
        <v>6963962.0800000001</v>
      </c>
      <c r="H158" s="246">
        <f>H159</f>
        <v>7139732.0800000001</v>
      </c>
      <c r="I158" s="246">
        <f>I159</f>
        <v>7139732.0800000001</v>
      </c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7"/>
      <c r="W158" s="11"/>
      <c r="X158" s="11"/>
      <c r="Y158" s="11"/>
      <c r="Z158" s="11"/>
      <c r="AA158" s="11"/>
    </row>
    <row r="159" spans="1:27" s="5" customFormat="1" ht="15.75" x14ac:dyDescent="0.25">
      <c r="A159" s="242" t="s">
        <v>27</v>
      </c>
      <c r="B159" s="242" t="s">
        <v>3</v>
      </c>
      <c r="C159" s="243" t="s">
        <v>128</v>
      </c>
      <c r="D159" s="243" t="s">
        <v>128</v>
      </c>
      <c r="E159" s="243"/>
      <c r="F159" s="242"/>
      <c r="G159" s="246">
        <f>G160+G164+G166</f>
        <v>6963962.0800000001</v>
      </c>
      <c r="H159" s="246">
        <f>H160+H164+H166</f>
        <v>7139732.0800000001</v>
      </c>
      <c r="I159" s="246">
        <f>I160+I164+I166</f>
        <v>7139732.0800000001</v>
      </c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7"/>
      <c r="W159" s="11"/>
      <c r="X159" s="11"/>
      <c r="Y159" s="11"/>
      <c r="Z159" s="11"/>
      <c r="AA159" s="11"/>
    </row>
    <row r="160" spans="1:27" s="5" customFormat="1" ht="51" x14ac:dyDescent="0.25">
      <c r="A160" s="254" t="s">
        <v>199</v>
      </c>
      <c r="B160" s="242" t="s">
        <v>3</v>
      </c>
      <c r="C160" s="243" t="s">
        <v>128</v>
      </c>
      <c r="D160" s="243" t="s">
        <v>128</v>
      </c>
      <c r="E160" s="254" t="s">
        <v>213</v>
      </c>
      <c r="F160" s="242"/>
      <c r="G160" s="246">
        <f>G161</f>
        <v>6963962.0800000001</v>
      </c>
      <c r="H160" s="246">
        <f>H161</f>
        <v>7139732.0800000001</v>
      </c>
      <c r="I160" s="246">
        <f>I161</f>
        <v>7139732.0800000001</v>
      </c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7"/>
      <c r="W160" s="11"/>
      <c r="X160" s="11"/>
      <c r="Y160" s="11"/>
      <c r="Z160" s="11"/>
      <c r="AA160" s="11"/>
    </row>
    <row r="161" spans="1:27" s="5" customFormat="1" ht="63.75" x14ac:dyDescent="0.25">
      <c r="A161" s="245" t="s">
        <v>106</v>
      </c>
      <c r="B161" s="247" t="s">
        <v>3</v>
      </c>
      <c r="C161" s="248" t="s">
        <v>128</v>
      </c>
      <c r="D161" s="248" t="s">
        <v>128</v>
      </c>
      <c r="E161" s="250" t="s">
        <v>213</v>
      </c>
      <c r="F161" s="247">
        <v>100</v>
      </c>
      <c r="G161" s="244">
        <f>G162+G163</f>
        <v>6963962.0800000001</v>
      </c>
      <c r="H161" s="244">
        <f t="shared" ref="H161:I161" si="34">H162+H163</f>
        <v>7139732.0800000001</v>
      </c>
      <c r="I161" s="244">
        <f t="shared" si="34"/>
        <v>7139732.0800000001</v>
      </c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7"/>
      <c r="W161" s="11"/>
      <c r="X161" s="11"/>
      <c r="Y161" s="11"/>
      <c r="Z161" s="11"/>
      <c r="AA161" s="11"/>
    </row>
    <row r="162" spans="1:27" s="5" customFormat="1" ht="38.25" x14ac:dyDescent="0.25">
      <c r="A162" s="245" t="s">
        <v>286</v>
      </c>
      <c r="B162" s="247" t="s">
        <v>3</v>
      </c>
      <c r="C162" s="248" t="s">
        <v>128</v>
      </c>
      <c r="D162" s="248" t="s">
        <v>128</v>
      </c>
      <c r="E162" s="250" t="s">
        <v>213</v>
      </c>
      <c r="F162" s="247">
        <v>121</v>
      </c>
      <c r="G162" s="251">
        <v>5348665.1900000004</v>
      </c>
      <c r="H162" s="251">
        <v>5483665.1900000004</v>
      </c>
      <c r="I162" s="251">
        <v>5483665.1900000004</v>
      </c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7"/>
      <c r="W162" s="11"/>
      <c r="X162" s="11"/>
      <c r="Y162" s="11"/>
      <c r="Z162" s="11"/>
      <c r="AA162" s="11"/>
    </row>
    <row r="163" spans="1:27" s="5" customFormat="1" ht="76.5" x14ac:dyDescent="0.25">
      <c r="A163" s="245" t="s">
        <v>287</v>
      </c>
      <c r="B163" s="247" t="s">
        <v>3</v>
      </c>
      <c r="C163" s="248" t="s">
        <v>128</v>
      </c>
      <c r="D163" s="248" t="s">
        <v>128</v>
      </c>
      <c r="E163" s="250" t="s">
        <v>213</v>
      </c>
      <c r="F163" s="247">
        <v>129</v>
      </c>
      <c r="G163" s="251">
        <v>1615296.89</v>
      </c>
      <c r="H163" s="251">
        <v>1656066.89</v>
      </c>
      <c r="I163" s="251">
        <v>1656066.89</v>
      </c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7"/>
      <c r="W163" s="11"/>
      <c r="X163" s="11"/>
      <c r="Y163" s="11"/>
      <c r="Z163" s="11"/>
      <c r="AA163" s="11"/>
    </row>
    <row r="164" spans="1:27" s="5" customFormat="1" ht="51" x14ac:dyDescent="0.25">
      <c r="A164" s="254" t="s">
        <v>41</v>
      </c>
      <c r="B164" s="242" t="s">
        <v>3</v>
      </c>
      <c r="C164" s="243" t="s">
        <v>128</v>
      </c>
      <c r="D164" s="243" t="s">
        <v>128</v>
      </c>
      <c r="E164" s="254" t="s">
        <v>57</v>
      </c>
      <c r="F164" s="242"/>
      <c r="G164" s="246">
        <f>G165</f>
        <v>0</v>
      </c>
      <c r="H164" s="246">
        <f>H165</f>
        <v>0</v>
      </c>
      <c r="I164" s="246">
        <f>I165</f>
        <v>0</v>
      </c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7"/>
      <c r="W164" s="11"/>
      <c r="X164" s="11"/>
      <c r="Y164" s="11"/>
      <c r="Z164" s="11"/>
      <c r="AA164" s="11"/>
    </row>
    <row r="165" spans="1:27" s="5" customFormat="1" ht="51" x14ac:dyDescent="0.25">
      <c r="A165" s="245" t="s">
        <v>107</v>
      </c>
      <c r="B165" s="247" t="s">
        <v>3</v>
      </c>
      <c r="C165" s="248" t="s">
        <v>128</v>
      </c>
      <c r="D165" s="248" t="s">
        <v>128</v>
      </c>
      <c r="E165" s="250" t="s">
        <v>57</v>
      </c>
      <c r="F165" s="247">
        <v>200</v>
      </c>
      <c r="G165" s="244"/>
      <c r="H165" s="244"/>
      <c r="I165" s="244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7"/>
      <c r="W165" s="11"/>
      <c r="X165" s="11"/>
      <c r="Y165" s="11"/>
      <c r="Z165" s="11"/>
      <c r="AA165" s="11"/>
    </row>
    <row r="166" spans="1:27" s="5" customFormat="1" ht="38.25" x14ac:dyDescent="0.25">
      <c r="A166" s="254" t="s">
        <v>202</v>
      </c>
      <c r="B166" s="242" t="s">
        <v>3</v>
      </c>
      <c r="C166" s="243" t="s">
        <v>128</v>
      </c>
      <c r="D166" s="243" t="s">
        <v>128</v>
      </c>
      <c r="E166" s="254" t="s">
        <v>214</v>
      </c>
      <c r="F166" s="242"/>
      <c r="G166" s="246">
        <f>G167</f>
        <v>0</v>
      </c>
      <c r="H166" s="246">
        <f>H167</f>
        <v>0</v>
      </c>
      <c r="I166" s="246">
        <f>I167</f>
        <v>0</v>
      </c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7"/>
      <c r="W166" s="11"/>
      <c r="X166" s="11"/>
      <c r="Y166" s="11"/>
      <c r="Z166" s="11"/>
      <c r="AA166" s="11"/>
    </row>
    <row r="167" spans="1:27" s="5" customFormat="1" ht="51" x14ac:dyDescent="0.25">
      <c r="A167" s="245" t="s">
        <v>107</v>
      </c>
      <c r="B167" s="247" t="s">
        <v>3</v>
      </c>
      <c r="C167" s="248" t="s">
        <v>128</v>
      </c>
      <c r="D167" s="248" t="s">
        <v>128</v>
      </c>
      <c r="E167" s="250" t="s">
        <v>214</v>
      </c>
      <c r="F167" s="247">
        <v>200</v>
      </c>
      <c r="G167" s="244"/>
      <c r="H167" s="244"/>
      <c r="I167" s="244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7"/>
      <c r="W167" s="11"/>
      <c r="X167" s="11"/>
      <c r="Y167" s="11"/>
      <c r="Z167" s="11"/>
      <c r="AA167" s="11"/>
    </row>
    <row r="168" spans="1:27" s="5" customFormat="1" ht="76.5" x14ac:dyDescent="0.25">
      <c r="A168" s="241" t="s">
        <v>176</v>
      </c>
      <c r="B168" s="242" t="s">
        <v>3</v>
      </c>
      <c r="C168" s="243" t="s">
        <v>128</v>
      </c>
      <c r="D168" s="243" t="s">
        <v>128</v>
      </c>
      <c r="E168" s="254" t="s">
        <v>175</v>
      </c>
      <c r="F168" s="242"/>
      <c r="G168" s="246">
        <f>G169</f>
        <v>0</v>
      </c>
      <c r="H168" s="246"/>
      <c r="I168" s="246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7"/>
      <c r="W168" s="11"/>
      <c r="X168" s="11"/>
      <c r="Y168" s="11"/>
      <c r="Z168" s="11"/>
      <c r="AA168" s="11"/>
    </row>
    <row r="169" spans="1:27" s="5" customFormat="1" ht="63.75" x14ac:dyDescent="0.25">
      <c r="A169" s="245" t="s">
        <v>106</v>
      </c>
      <c r="B169" s="247" t="s">
        <v>3</v>
      </c>
      <c r="C169" s="248" t="s">
        <v>128</v>
      </c>
      <c r="D169" s="248" t="s">
        <v>128</v>
      </c>
      <c r="E169" s="250" t="s">
        <v>175</v>
      </c>
      <c r="F169" s="247">
        <v>100</v>
      </c>
      <c r="G169" s="244"/>
      <c r="H169" s="244"/>
      <c r="I169" s="244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7"/>
      <c r="W169" s="11"/>
      <c r="X169" s="11"/>
      <c r="Y169" s="11"/>
      <c r="Z169" s="11"/>
      <c r="AA169" s="11"/>
    </row>
    <row r="170" spans="1:27" s="4" customFormat="1" ht="15.75" x14ac:dyDescent="0.25">
      <c r="A170" s="242" t="s">
        <v>31</v>
      </c>
      <c r="B170" s="242" t="s">
        <v>3</v>
      </c>
      <c r="C170" s="243" t="s">
        <v>129</v>
      </c>
      <c r="D170" s="243" t="s">
        <v>120</v>
      </c>
      <c r="E170" s="243"/>
      <c r="F170" s="242"/>
      <c r="G170" s="246">
        <f>G179+G174+G176+G171</f>
        <v>351223034.62</v>
      </c>
      <c r="H170" s="246">
        <f>H179+H174+H176+H171</f>
        <v>167065789.47999999</v>
      </c>
      <c r="I170" s="246">
        <f>I179+I174+I176+I171</f>
        <v>1350000</v>
      </c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4"/>
      <c r="W170" s="3"/>
      <c r="X170" s="3"/>
      <c r="Y170" s="3"/>
      <c r="Z170" s="3"/>
      <c r="AA170" s="3"/>
    </row>
    <row r="171" spans="1:27" s="39" customFormat="1" ht="102" customHeight="1" x14ac:dyDescent="0.25">
      <c r="A171" s="241" t="s">
        <v>258</v>
      </c>
      <c r="B171" s="242" t="s">
        <v>3</v>
      </c>
      <c r="C171" s="243" t="s">
        <v>129</v>
      </c>
      <c r="D171" s="243" t="s">
        <v>121</v>
      </c>
      <c r="E171" s="254" t="s">
        <v>256</v>
      </c>
      <c r="F171" s="242"/>
      <c r="G171" s="246">
        <f>G172</f>
        <v>58076560.899999999</v>
      </c>
      <c r="H171" s="246">
        <f>H172</f>
        <v>0</v>
      </c>
      <c r="I171" s="246">
        <f>I172</f>
        <v>0</v>
      </c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78"/>
      <c r="W171" s="38"/>
      <c r="X171" s="38"/>
      <c r="Y171" s="38"/>
      <c r="Z171" s="38"/>
      <c r="AA171" s="38"/>
    </row>
    <row r="172" spans="1:27" s="4" customFormat="1" ht="51" x14ac:dyDescent="0.25">
      <c r="A172" s="245" t="s">
        <v>107</v>
      </c>
      <c r="B172" s="242" t="s">
        <v>3</v>
      </c>
      <c r="C172" s="243" t="s">
        <v>129</v>
      </c>
      <c r="D172" s="243" t="s">
        <v>121</v>
      </c>
      <c r="E172" s="254" t="s">
        <v>256</v>
      </c>
      <c r="F172" s="247">
        <v>200</v>
      </c>
      <c r="G172" s="244">
        <f>G173</f>
        <v>58076560.899999999</v>
      </c>
      <c r="H172" s="244"/>
      <c r="I172" s="244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4"/>
      <c r="W172" s="3"/>
      <c r="X172" s="3"/>
      <c r="Y172" s="3"/>
      <c r="Z172" s="3"/>
      <c r="AA172" s="3"/>
    </row>
    <row r="173" spans="1:27" s="4" customFormat="1" ht="25.5" x14ac:dyDescent="0.25">
      <c r="A173" s="245" t="s">
        <v>291</v>
      </c>
      <c r="B173" s="242" t="s">
        <v>3</v>
      </c>
      <c r="C173" s="243" t="s">
        <v>129</v>
      </c>
      <c r="D173" s="243" t="s">
        <v>121</v>
      </c>
      <c r="E173" s="254" t="s">
        <v>256</v>
      </c>
      <c r="F173" s="247">
        <v>244</v>
      </c>
      <c r="G173" s="251">
        <v>58076560.899999999</v>
      </c>
      <c r="H173" s="244"/>
      <c r="I173" s="244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4"/>
      <c r="W173" s="3"/>
      <c r="X173" s="3"/>
      <c r="Y173" s="3"/>
      <c r="Z173" s="3"/>
      <c r="AA173" s="3"/>
    </row>
    <row r="174" spans="1:27" s="125" customFormat="1" ht="38.25" x14ac:dyDescent="0.25">
      <c r="A174" s="241" t="s">
        <v>163</v>
      </c>
      <c r="B174" s="242" t="s">
        <v>3</v>
      </c>
      <c r="C174" s="243" t="s">
        <v>129</v>
      </c>
      <c r="D174" s="243" t="s">
        <v>132</v>
      </c>
      <c r="E174" s="254" t="s">
        <v>164</v>
      </c>
      <c r="F174" s="242"/>
      <c r="G174" s="246">
        <f>G175</f>
        <v>0</v>
      </c>
      <c r="H174" s="246">
        <f>H175</f>
        <v>0</v>
      </c>
      <c r="I174" s="246">
        <f>I175</f>
        <v>0</v>
      </c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123"/>
      <c r="W174" s="124"/>
      <c r="X174" s="124"/>
      <c r="Y174" s="124"/>
      <c r="Z174" s="124"/>
      <c r="AA174" s="124"/>
    </row>
    <row r="175" spans="1:27" s="5" customFormat="1" ht="51" x14ac:dyDescent="0.25">
      <c r="A175" s="245" t="s">
        <v>107</v>
      </c>
      <c r="B175" s="247" t="s">
        <v>3</v>
      </c>
      <c r="C175" s="248" t="s">
        <v>129</v>
      </c>
      <c r="D175" s="248" t="s">
        <v>132</v>
      </c>
      <c r="E175" s="250" t="s">
        <v>164</v>
      </c>
      <c r="F175" s="247">
        <v>200</v>
      </c>
      <c r="G175" s="244"/>
      <c r="H175" s="244"/>
      <c r="I175" s="244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7"/>
      <c r="W175" s="11"/>
      <c r="X175" s="11"/>
      <c r="Y175" s="11"/>
      <c r="Z175" s="11"/>
      <c r="AA175" s="11"/>
    </row>
    <row r="176" spans="1:27" s="31" customFormat="1" ht="45" customHeight="1" x14ac:dyDescent="0.25">
      <c r="A176" s="241" t="s">
        <v>163</v>
      </c>
      <c r="B176" s="242" t="s">
        <v>3</v>
      </c>
      <c r="C176" s="243" t="s">
        <v>129</v>
      </c>
      <c r="D176" s="243" t="s">
        <v>132</v>
      </c>
      <c r="E176" s="254" t="s">
        <v>257</v>
      </c>
      <c r="F176" s="242"/>
      <c r="G176" s="246">
        <f>G177</f>
        <v>291731473.72000003</v>
      </c>
      <c r="H176" s="246">
        <f>H177</f>
        <v>165715789.47999999</v>
      </c>
      <c r="I176" s="246">
        <f>I177</f>
        <v>0</v>
      </c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60"/>
      <c r="W176" s="30"/>
      <c r="X176" s="30"/>
      <c r="Y176" s="30"/>
      <c r="Z176" s="30"/>
      <c r="AA176" s="30"/>
    </row>
    <row r="177" spans="1:83" s="5" customFormat="1" ht="51" x14ac:dyDescent="0.25">
      <c r="A177" s="245" t="s">
        <v>107</v>
      </c>
      <c r="B177" s="247" t="s">
        <v>3</v>
      </c>
      <c r="C177" s="248" t="s">
        <v>129</v>
      </c>
      <c r="D177" s="248" t="s">
        <v>132</v>
      </c>
      <c r="E177" s="250" t="s">
        <v>257</v>
      </c>
      <c r="F177" s="247">
        <v>200</v>
      </c>
      <c r="G177" s="246">
        <f>G178</f>
        <v>291731473.72000003</v>
      </c>
      <c r="H177" s="246">
        <f t="shared" ref="H177:I177" si="35">H178</f>
        <v>165715789.47999999</v>
      </c>
      <c r="I177" s="246">
        <f t="shared" si="35"/>
        <v>0</v>
      </c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7"/>
      <c r="W177" s="11"/>
      <c r="X177" s="11"/>
      <c r="Y177" s="11"/>
      <c r="Z177" s="11"/>
      <c r="AA177" s="11"/>
    </row>
    <row r="178" spans="1:83" s="5" customFormat="1" ht="25.5" x14ac:dyDescent="0.25">
      <c r="A178" s="245" t="s">
        <v>291</v>
      </c>
      <c r="B178" s="247" t="s">
        <v>3</v>
      </c>
      <c r="C178" s="248" t="s">
        <v>129</v>
      </c>
      <c r="D178" s="248" t="s">
        <v>132</v>
      </c>
      <c r="E178" s="250" t="s">
        <v>257</v>
      </c>
      <c r="F178" s="247">
        <v>244</v>
      </c>
      <c r="G178" s="251">
        <v>291731473.72000003</v>
      </c>
      <c r="H178" s="251">
        <v>165715789.47999999</v>
      </c>
      <c r="I178" s="244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7"/>
      <c r="W178" s="11"/>
      <c r="X178" s="11"/>
      <c r="Y178" s="11"/>
      <c r="Z178" s="11"/>
      <c r="AA178" s="11"/>
    </row>
    <row r="179" spans="1:83" s="5" customFormat="1" ht="15.75" x14ac:dyDescent="0.25">
      <c r="A179" s="242" t="s">
        <v>14</v>
      </c>
      <c r="B179" s="242" t="s">
        <v>3</v>
      </c>
      <c r="C179" s="243" t="s">
        <v>129</v>
      </c>
      <c r="D179" s="243" t="s">
        <v>129</v>
      </c>
      <c r="E179" s="243"/>
      <c r="F179" s="242"/>
      <c r="G179" s="246">
        <f>G180+G186+G189+G183</f>
        <v>1415000</v>
      </c>
      <c r="H179" s="246">
        <f>H180+H186+H189+H183</f>
        <v>1350000</v>
      </c>
      <c r="I179" s="246">
        <f>I180+I186+I189+I183</f>
        <v>1350000</v>
      </c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7"/>
      <c r="W179" s="11"/>
      <c r="X179" s="11"/>
      <c r="Y179" s="11"/>
      <c r="Z179" s="11"/>
      <c r="AA179" s="11"/>
    </row>
    <row r="180" spans="1:83" s="4" customFormat="1" ht="63.75" x14ac:dyDescent="0.25">
      <c r="A180" s="254" t="s">
        <v>59</v>
      </c>
      <c r="B180" s="242" t="s">
        <v>3</v>
      </c>
      <c r="C180" s="243" t="s">
        <v>129</v>
      </c>
      <c r="D180" s="243" t="s">
        <v>129</v>
      </c>
      <c r="E180" s="254" t="s">
        <v>58</v>
      </c>
      <c r="F180" s="242"/>
      <c r="G180" s="246">
        <f>G181</f>
        <v>150000</v>
      </c>
      <c r="H180" s="246">
        <f>H181</f>
        <v>150000</v>
      </c>
      <c r="I180" s="246">
        <f>I181</f>
        <v>150000</v>
      </c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4"/>
      <c r="W180" s="3"/>
      <c r="X180" s="3"/>
      <c r="Y180" s="3"/>
      <c r="Z180" s="3"/>
      <c r="AA180" s="3"/>
    </row>
    <row r="181" spans="1:83" s="5" customFormat="1" ht="51" x14ac:dyDescent="0.25">
      <c r="A181" s="245" t="s">
        <v>107</v>
      </c>
      <c r="B181" s="247" t="s">
        <v>3</v>
      </c>
      <c r="C181" s="248" t="s">
        <v>129</v>
      </c>
      <c r="D181" s="248" t="s">
        <v>129</v>
      </c>
      <c r="E181" s="250" t="s">
        <v>58</v>
      </c>
      <c r="F181" s="247">
        <v>200</v>
      </c>
      <c r="G181" s="244">
        <f>G182</f>
        <v>150000</v>
      </c>
      <c r="H181" s="244">
        <f t="shared" ref="H181:I181" si="36">H182</f>
        <v>150000</v>
      </c>
      <c r="I181" s="244">
        <f t="shared" si="36"/>
        <v>150000</v>
      </c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7"/>
      <c r="W181" s="11"/>
      <c r="X181" s="11"/>
      <c r="Y181" s="11"/>
      <c r="Z181" s="11"/>
      <c r="AA181" s="11"/>
    </row>
    <row r="182" spans="1:83" s="5" customFormat="1" ht="25.5" x14ac:dyDescent="0.25">
      <c r="A182" s="245" t="s">
        <v>291</v>
      </c>
      <c r="B182" s="247" t="s">
        <v>3</v>
      </c>
      <c r="C182" s="248" t="s">
        <v>129</v>
      </c>
      <c r="D182" s="248" t="s">
        <v>129</v>
      </c>
      <c r="E182" s="250" t="s">
        <v>58</v>
      </c>
      <c r="F182" s="247">
        <v>244</v>
      </c>
      <c r="G182" s="251">
        <v>150000</v>
      </c>
      <c r="H182" s="251">
        <v>150000</v>
      </c>
      <c r="I182" s="251">
        <v>150000</v>
      </c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7"/>
      <c r="W182" s="11"/>
      <c r="X182" s="11"/>
      <c r="Y182" s="11"/>
      <c r="Z182" s="11"/>
      <c r="AA182" s="11"/>
    </row>
    <row r="183" spans="1:83" s="5" customFormat="1" ht="50.25" customHeight="1" x14ac:dyDescent="0.25">
      <c r="A183" s="241" t="s">
        <v>254</v>
      </c>
      <c r="B183" s="242" t="s">
        <v>3</v>
      </c>
      <c r="C183" s="243" t="s">
        <v>129</v>
      </c>
      <c r="D183" s="243" t="s">
        <v>129</v>
      </c>
      <c r="E183" s="243" t="s">
        <v>253</v>
      </c>
      <c r="F183" s="242"/>
      <c r="G183" s="246">
        <f>G184</f>
        <v>65000</v>
      </c>
      <c r="H183" s="246">
        <f>H184</f>
        <v>0</v>
      </c>
      <c r="I183" s="246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7"/>
      <c r="W183" s="11"/>
      <c r="X183" s="11"/>
      <c r="Y183" s="11"/>
      <c r="Z183" s="11"/>
      <c r="AA183" s="11"/>
    </row>
    <row r="184" spans="1:83" s="5" customFormat="1" ht="51" x14ac:dyDescent="0.25">
      <c r="A184" s="245" t="s">
        <v>107</v>
      </c>
      <c r="B184" s="247" t="s">
        <v>3</v>
      </c>
      <c r="C184" s="248" t="s">
        <v>129</v>
      </c>
      <c r="D184" s="248" t="s">
        <v>129</v>
      </c>
      <c r="E184" s="243" t="s">
        <v>253</v>
      </c>
      <c r="F184" s="247">
        <v>200</v>
      </c>
      <c r="G184" s="244">
        <f>G185</f>
        <v>65000</v>
      </c>
      <c r="H184" s="244">
        <f t="shared" ref="H184:I184" si="37">H185</f>
        <v>0</v>
      </c>
      <c r="I184" s="244">
        <f t="shared" si="37"/>
        <v>0</v>
      </c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7"/>
      <c r="W184" s="11"/>
      <c r="X184" s="11"/>
      <c r="Y184" s="11"/>
      <c r="Z184" s="11"/>
      <c r="AA184" s="11"/>
    </row>
    <row r="185" spans="1:83" s="5" customFormat="1" ht="25.5" x14ac:dyDescent="0.25">
      <c r="A185" s="245" t="s">
        <v>291</v>
      </c>
      <c r="B185" s="247" t="s">
        <v>3</v>
      </c>
      <c r="C185" s="248" t="s">
        <v>129</v>
      </c>
      <c r="D185" s="248" t="s">
        <v>129</v>
      </c>
      <c r="E185" s="243" t="s">
        <v>253</v>
      </c>
      <c r="F185" s="247">
        <v>244</v>
      </c>
      <c r="G185" s="251">
        <v>65000</v>
      </c>
      <c r="H185" s="251">
        <v>0</v>
      </c>
      <c r="I185" s="251">
        <v>0</v>
      </c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7"/>
      <c r="W185" s="11"/>
      <c r="X185" s="11"/>
      <c r="Y185" s="11"/>
      <c r="Z185" s="11"/>
      <c r="AA185" s="11"/>
    </row>
    <row r="186" spans="1:83" s="5" customFormat="1" ht="38.25" x14ac:dyDescent="0.25">
      <c r="A186" s="254" t="s">
        <v>61</v>
      </c>
      <c r="B186" s="242" t="s">
        <v>3</v>
      </c>
      <c r="C186" s="243" t="s">
        <v>129</v>
      </c>
      <c r="D186" s="243" t="s">
        <v>129</v>
      </c>
      <c r="E186" s="254" t="s">
        <v>60</v>
      </c>
      <c r="F186" s="242"/>
      <c r="G186" s="253">
        <f>G187</f>
        <v>100000</v>
      </c>
      <c r="H186" s="253">
        <f>H187</f>
        <v>100000</v>
      </c>
      <c r="I186" s="253">
        <f>I187</f>
        <v>100000</v>
      </c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7"/>
      <c r="W186" s="11"/>
      <c r="X186" s="11"/>
      <c r="Y186" s="11"/>
      <c r="Z186" s="11"/>
      <c r="AA186" s="11"/>
    </row>
    <row r="187" spans="1:83" s="4" customFormat="1" ht="51" x14ac:dyDescent="0.25">
      <c r="A187" s="245" t="s">
        <v>107</v>
      </c>
      <c r="B187" s="247" t="s">
        <v>3</v>
      </c>
      <c r="C187" s="243" t="s">
        <v>129</v>
      </c>
      <c r="D187" s="243" t="s">
        <v>129</v>
      </c>
      <c r="E187" s="250" t="s">
        <v>60</v>
      </c>
      <c r="F187" s="247">
        <v>200</v>
      </c>
      <c r="G187" s="251">
        <f>G188</f>
        <v>100000</v>
      </c>
      <c r="H187" s="251">
        <f t="shared" ref="H187:I187" si="38">H188</f>
        <v>100000</v>
      </c>
      <c r="I187" s="251">
        <f t="shared" si="38"/>
        <v>100000</v>
      </c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4"/>
      <c r="W187" s="3"/>
      <c r="X187" s="3"/>
      <c r="Y187" s="3"/>
      <c r="Z187" s="3"/>
      <c r="AA187" s="3"/>
    </row>
    <row r="188" spans="1:83" s="4" customFormat="1" ht="25.5" x14ac:dyDescent="0.25">
      <c r="A188" s="245" t="s">
        <v>291</v>
      </c>
      <c r="B188" s="247" t="s">
        <v>3</v>
      </c>
      <c r="C188" s="243" t="s">
        <v>129</v>
      </c>
      <c r="D188" s="243" t="s">
        <v>129</v>
      </c>
      <c r="E188" s="250" t="s">
        <v>60</v>
      </c>
      <c r="F188" s="247">
        <v>244</v>
      </c>
      <c r="G188" s="251">
        <v>100000</v>
      </c>
      <c r="H188" s="251">
        <v>100000</v>
      </c>
      <c r="I188" s="251">
        <v>100000</v>
      </c>
      <c r="J188" s="138">
        <f t="shared" ref="J188:BS188" si="39">J187</f>
        <v>0</v>
      </c>
      <c r="K188" s="128">
        <f t="shared" si="39"/>
        <v>0</v>
      </c>
      <c r="L188" s="128">
        <f t="shared" si="39"/>
        <v>0</v>
      </c>
      <c r="M188" s="128">
        <f t="shared" si="39"/>
        <v>0</v>
      </c>
      <c r="N188" s="128">
        <f t="shared" si="39"/>
        <v>0</v>
      </c>
      <c r="O188" s="128">
        <f t="shared" si="39"/>
        <v>0</v>
      </c>
      <c r="P188" s="128">
        <f t="shared" si="39"/>
        <v>0</v>
      </c>
      <c r="Q188" s="128">
        <f t="shared" si="39"/>
        <v>0</v>
      </c>
      <c r="R188" s="128">
        <f t="shared" si="39"/>
        <v>0</v>
      </c>
      <c r="S188" s="128">
        <f t="shared" si="39"/>
        <v>0</v>
      </c>
      <c r="T188" s="128">
        <f t="shared" si="39"/>
        <v>0</v>
      </c>
      <c r="U188" s="128">
        <f t="shared" si="39"/>
        <v>0</v>
      </c>
      <c r="V188" s="128">
        <f t="shared" si="39"/>
        <v>0</v>
      </c>
      <c r="W188" s="128">
        <f t="shared" si="39"/>
        <v>0</v>
      </c>
      <c r="X188" s="128">
        <f t="shared" si="39"/>
        <v>0</v>
      </c>
      <c r="Y188" s="128">
        <f t="shared" si="39"/>
        <v>0</v>
      </c>
      <c r="Z188" s="128">
        <f t="shared" si="39"/>
        <v>0</v>
      </c>
      <c r="AA188" s="128">
        <f t="shared" si="39"/>
        <v>0</v>
      </c>
      <c r="AB188" s="128">
        <f t="shared" si="39"/>
        <v>0</v>
      </c>
      <c r="AC188" s="128">
        <f t="shared" si="39"/>
        <v>0</v>
      </c>
      <c r="AD188" s="128">
        <f t="shared" si="39"/>
        <v>0</v>
      </c>
      <c r="AE188" s="128">
        <f t="shared" si="39"/>
        <v>0</v>
      </c>
      <c r="AF188" s="128">
        <f t="shared" si="39"/>
        <v>0</v>
      </c>
      <c r="AG188" s="128">
        <f t="shared" si="39"/>
        <v>0</v>
      </c>
      <c r="AH188" s="128">
        <f t="shared" si="39"/>
        <v>0</v>
      </c>
      <c r="AI188" s="128">
        <f t="shared" si="39"/>
        <v>0</v>
      </c>
      <c r="AJ188" s="128">
        <f t="shared" si="39"/>
        <v>0</v>
      </c>
      <c r="AK188" s="128">
        <f t="shared" si="39"/>
        <v>0</v>
      </c>
      <c r="AL188" s="128">
        <f t="shared" si="39"/>
        <v>0</v>
      </c>
      <c r="AM188" s="128">
        <f t="shared" si="39"/>
        <v>0</v>
      </c>
      <c r="AN188" s="128">
        <f t="shared" si="39"/>
        <v>0</v>
      </c>
      <c r="AO188" s="128">
        <f t="shared" si="39"/>
        <v>0</v>
      </c>
      <c r="AP188" s="128">
        <f t="shared" si="39"/>
        <v>0</v>
      </c>
      <c r="AQ188" s="128">
        <f t="shared" si="39"/>
        <v>0</v>
      </c>
      <c r="AR188" s="128">
        <f t="shared" si="39"/>
        <v>0</v>
      </c>
      <c r="AS188" s="128">
        <f t="shared" si="39"/>
        <v>0</v>
      </c>
      <c r="AT188" s="128">
        <f t="shared" si="39"/>
        <v>0</v>
      </c>
      <c r="AU188" s="128">
        <f t="shared" si="39"/>
        <v>0</v>
      </c>
      <c r="AV188" s="128">
        <f t="shared" si="39"/>
        <v>0</v>
      </c>
      <c r="AW188" s="128">
        <f t="shared" si="39"/>
        <v>0</v>
      </c>
      <c r="AX188" s="128">
        <f t="shared" si="39"/>
        <v>0</v>
      </c>
      <c r="AY188" s="128">
        <f t="shared" si="39"/>
        <v>0</v>
      </c>
      <c r="AZ188" s="128">
        <f t="shared" si="39"/>
        <v>0</v>
      </c>
      <c r="BA188" s="128">
        <f t="shared" si="39"/>
        <v>0</v>
      </c>
      <c r="BB188" s="128">
        <f t="shared" si="39"/>
        <v>0</v>
      </c>
      <c r="BC188" s="128">
        <f t="shared" si="39"/>
        <v>0</v>
      </c>
      <c r="BD188" s="128">
        <f t="shared" si="39"/>
        <v>0</v>
      </c>
      <c r="BE188" s="128">
        <f t="shared" si="39"/>
        <v>0</v>
      </c>
      <c r="BF188" s="128">
        <f t="shared" si="39"/>
        <v>0</v>
      </c>
      <c r="BG188" s="128">
        <f t="shared" si="39"/>
        <v>0</v>
      </c>
      <c r="BH188" s="128">
        <f t="shared" si="39"/>
        <v>0</v>
      </c>
      <c r="BI188" s="128">
        <f t="shared" si="39"/>
        <v>0</v>
      </c>
      <c r="BJ188" s="128">
        <f t="shared" si="39"/>
        <v>0</v>
      </c>
      <c r="BK188" s="128">
        <f t="shared" si="39"/>
        <v>0</v>
      </c>
      <c r="BL188" s="128">
        <f t="shared" si="39"/>
        <v>0</v>
      </c>
      <c r="BM188" s="128">
        <f t="shared" si="39"/>
        <v>0</v>
      </c>
      <c r="BN188" s="128">
        <f t="shared" si="39"/>
        <v>0</v>
      </c>
      <c r="BO188" s="128">
        <f t="shared" si="39"/>
        <v>0</v>
      </c>
      <c r="BP188" s="128">
        <f t="shared" si="39"/>
        <v>0</v>
      </c>
      <c r="BQ188" s="128">
        <f t="shared" si="39"/>
        <v>0</v>
      </c>
      <c r="BR188" s="128">
        <f t="shared" si="39"/>
        <v>0</v>
      </c>
      <c r="BS188" s="128">
        <f t="shared" si="39"/>
        <v>0</v>
      </c>
      <c r="BT188" s="128">
        <f t="shared" ref="BT188:CE188" si="40">BT187</f>
        <v>0</v>
      </c>
      <c r="BU188" s="128">
        <f t="shared" si="40"/>
        <v>0</v>
      </c>
      <c r="BV188" s="128">
        <f t="shared" si="40"/>
        <v>0</v>
      </c>
      <c r="BW188" s="128">
        <f t="shared" si="40"/>
        <v>0</v>
      </c>
      <c r="BX188" s="128">
        <f t="shared" si="40"/>
        <v>0</v>
      </c>
      <c r="BY188" s="128">
        <f t="shared" si="40"/>
        <v>0</v>
      </c>
      <c r="BZ188" s="128">
        <f t="shared" si="40"/>
        <v>0</v>
      </c>
      <c r="CA188" s="128">
        <f t="shared" si="40"/>
        <v>0</v>
      </c>
      <c r="CB188" s="128">
        <f t="shared" si="40"/>
        <v>0</v>
      </c>
      <c r="CC188" s="128">
        <f t="shared" si="40"/>
        <v>0</v>
      </c>
      <c r="CD188" s="128">
        <f t="shared" si="40"/>
        <v>0</v>
      </c>
      <c r="CE188" s="128">
        <f t="shared" si="40"/>
        <v>0</v>
      </c>
    </row>
    <row r="189" spans="1:83" s="5" customFormat="1" ht="76.5" x14ac:dyDescent="0.25">
      <c r="A189" s="250" t="s">
        <v>216</v>
      </c>
      <c r="B189" s="247" t="s">
        <v>3</v>
      </c>
      <c r="C189" s="248" t="s">
        <v>129</v>
      </c>
      <c r="D189" s="248" t="s">
        <v>129</v>
      </c>
      <c r="E189" s="250" t="s">
        <v>215</v>
      </c>
      <c r="F189" s="242"/>
      <c r="G189" s="246">
        <f>G190</f>
        <v>1100000</v>
      </c>
      <c r="H189" s="246">
        <f>H190</f>
        <v>1100000</v>
      </c>
      <c r="I189" s="246">
        <f>I190</f>
        <v>1100000</v>
      </c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7"/>
      <c r="W189" s="11"/>
      <c r="X189" s="11"/>
      <c r="Y189" s="11"/>
      <c r="Z189" s="11"/>
      <c r="AA189" s="11"/>
    </row>
    <row r="190" spans="1:83" s="5" customFormat="1" ht="51" x14ac:dyDescent="0.25">
      <c r="A190" s="245" t="s">
        <v>107</v>
      </c>
      <c r="B190" s="247" t="s">
        <v>3</v>
      </c>
      <c r="C190" s="248" t="s">
        <v>129</v>
      </c>
      <c r="D190" s="248" t="s">
        <v>129</v>
      </c>
      <c r="E190" s="250" t="s">
        <v>215</v>
      </c>
      <c r="F190" s="247">
        <v>200</v>
      </c>
      <c r="G190" s="244">
        <f>G191</f>
        <v>1100000</v>
      </c>
      <c r="H190" s="244">
        <f t="shared" ref="H190:I190" si="41">H191</f>
        <v>1100000</v>
      </c>
      <c r="I190" s="244">
        <f t="shared" si="41"/>
        <v>1100000</v>
      </c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7"/>
      <c r="W190" s="11"/>
      <c r="X190" s="11"/>
      <c r="Y190" s="11"/>
      <c r="Z190" s="11"/>
      <c r="AA190" s="11"/>
    </row>
    <row r="191" spans="1:83" s="5" customFormat="1" ht="25.5" x14ac:dyDescent="0.25">
      <c r="A191" s="245" t="s">
        <v>291</v>
      </c>
      <c r="B191" s="247" t="s">
        <v>3</v>
      </c>
      <c r="C191" s="248" t="s">
        <v>129</v>
      </c>
      <c r="D191" s="248" t="s">
        <v>129</v>
      </c>
      <c r="E191" s="250" t="s">
        <v>215</v>
      </c>
      <c r="F191" s="247">
        <v>244</v>
      </c>
      <c r="G191" s="251">
        <v>1100000</v>
      </c>
      <c r="H191" s="251">
        <v>1100000</v>
      </c>
      <c r="I191" s="251">
        <v>1100000</v>
      </c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7"/>
      <c r="W191" s="11"/>
      <c r="X191" s="11"/>
      <c r="Y191" s="11"/>
      <c r="Z191" s="11"/>
      <c r="AA191" s="11"/>
    </row>
    <row r="192" spans="1:83" s="4" customFormat="1" ht="15.75" x14ac:dyDescent="0.25">
      <c r="A192" s="241" t="s">
        <v>35</v>
      </c>
      <c r="B192" s="242" t="s">
        <v>3</v>
      </c>
      <c r="C192" s="243" t="s">
        <v>123</v>
      </c>
      <c r="D192" s="243" t="s">
        <v>120</v>
      </c>
      <c r="E192" s="243"/>
      <c r="F192" s="242"/>
      <c r="G192" s="246">
        <f>G193+G218</f>
        <v>19620195.849999998</v>
      </c>
      <c r="H192" s="246">
        <f>H193+H218</f>
        <v>18797571.849999998</v>
      </c>
      <c r="I192" s="246">
        <f>I193+I218</f>
        <v>19702571.849999998</v>
      </c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4"/>
      <c r="W192" s="3"/>
      <c r="X192" s="3"/>
      <c r="Y192" s="3"/>
      <c r="Z192" s="3"/>
      <c r="AA192" s="3"/>
    </row>
    <row r="193" spans="1:27" s="4" customFormat="1" ht="15.75" x14ac:dyDescent="0.25">
      <c r="A193" s="242" t="s">
        <v>23</v>
      </c>
      <c r="B193" s="242" t="s">
        <v>3</v>
      </c>
      <c r="C193" s="243" t="s">
        <v>123</v>
      </c>
      <c r="D193" s="243" t="s">
        <v>121</v>
      </c>
      <c r="E193" s="243"/>
      <c r="F193" s="242"/>
      <c r="G193" s="246">
        <f>G194+G203+G216+G212</f>
        <v>17846356.449999999</v>
      </c>
      <c r="H193" s="246">
        <f>H194+H203+H216+H212</f>
        <v>17039356.449999999</v>
      </c>
      <c r="I193" s="246">
        <f>I194+I203+I216+I212</f>
        <v>17944356.449999999</v>
      </c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4"/>
      <c r="W193" s="3"/>
      <c r="X193" s="3"/>
      <c r="Y193" s="3"/>
      <c r="Z193" s="3"/>
      <c r="AA193" s="3"/>
    </row>
    <row r="194" spans="1:27" s="4" customFormat="1" ht="38.25" x14ac:dyDescent="0.25">
      <c r="A194" s="254" t="s">
        <v>53</v>
      </c>
      <c r="B194" s="242" t="s">
        <v>3</v>
      </c>
      <c r="C194" s="243" t="s">
        <v>123</v>
      </c>
      <c r="D194" s="243" t="s">
        <v>121</v>
      </c>
      <c r="E194" s="254" t="s">
        <v>62</v>
      </c>
      <c r="F194" s="242"/>
      <c r="G194" s="246">
        <f>G195+G198+G201</f>
        <v>16113728.300000001</v>
      </c>
      <c r="H194" s="246">
        <f>H195+H198+H201</f>
        <v>15240528.300000001</v>
      </c>
      <c r="I194" s="246">
        <f>I195+I198+I201</f>
        <v>16145528.300000001</v>
      </c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4"/>
      <c r="W194" s="3"/>
      <c r="X194" s="3"/>
      <c r="Y194" s="3"/>
      <c r="Z194" s="3"/>
      <c r="AA194" s="3"/>
    </row>
    <row r="195" spans="1:27" s="5" customFormat="1" ht="70.5" customHeight="1" x14ac:dyDescent="0.25">
      <c r="A195" s="245" t="s">
        <v>106</v>
      </c>
      <c r="B195" s="247" t="s">
        <v>3</v>
      </c>
      <c r="C195" s="248" t="s">
        <v>123</v>
      </c>
      <c r="D195" s="248" t="s">
        <v>121</v>
      </c>
      <c r="E195" s="250" t="s">
        <v>62</v>
      </c>
      <c r="F195" s="247">
        <v>100</v>
      </c>
      <c r="G195" s="246">
        <f>G196+G197</f>
        <v>15235528.300000001</v>
      </c>
      <c r="H195" s="246">
        <f t="shared" ref="H195:I195" si="42">H196+H197</f>
        <v>15235528.300000001</v>
      </c>
      <c r="I195" s="246">
        <f t="shared" si="42"/>
        <v>15235528.300000001</v>
      </c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7"/>
      <c r="W195" s="11"/>
      <c r="X195" s="11"/>
      <c r="Y195" s="11"/>
      <c r="Z195" s="11"/>
      <c r="AA195" s="11"/>
    </row>
    <row r="196" spans="1:27" s="5" customFormat="1" ht="15.75" x14ac:dyDescent="0.25">
      <c r="A196" s="245" t="s">
        <v>288</v>
      </c>
      <c r="B196" s="247" t="s">
        <v>3</v>
      </c>
      <c r="C196" s="248" t="s">
        <v>123</v>
      </c>
      <c r="D196" s="248" t="s">
        <v>121</v>
      </c>
      <c r="E196" s="250" t="s">
        <v>62</v>
      </c>
      <c r="F196" s="250" t="s">
        <v>282</v>
      </c>
      <c r="G196" s="251">
        <v>11701634.640000001</v>
      </c>
      <c r="H196" s="251">
        <v>11701634.640000001</v>
      </c>
      <c r="I196" s="251">
        <v>11701634.640000001</v>
      </c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7"/>
      <c r="W196" s="11"/>
      <c r="X196" s="11"/>
      <c r="Y196" s="11"/>
      <c r="Z196" s="11"/>
      <c r="AA196" s="11"/>
    </row>
    <row r="197" spans="1:27" s="5" customFormat="1" ht="63.75" x14ac:dyDescent="0.25">
      <c r="A197" s="245" t="s">
        <v>289</v>
      </c>
      <c r="B197" s="247" t="s">
        <v>3</v>
      </c>
      <c r="C197" s="248" t="s">
        <v>123</v>
      </c>
      <c r="D197" s="248" t="s">
        <v>121</v>
      </c>
      <c r="E197" s="250" t="s">
        <v>62</v>
      </c>
      <c r="F197" s="250" t="s">
        <v>283</v>
      </c>
      <c r="G197" s="251">
        <v>3533893.66</v>
      </c>
      <c r="H197" s="251">
        <v>3533893.66</v>
      </c>
      <c r="I197" s="251">
        <v>3533893.66</v>
      </c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7"/>
      <c r="W197" s="11"/>
      <c r="X197" s="11"/>
      <c r="Y197" s="11"/>
      <c r="Z197" s="11"/>
      <c r="AA197" s="11"/>
    </row>
    <row r="198" spans="1:27" s="4" customFormat="1" ht="51" x14ac:dyDescent="0.25">
      <c r="A198" s="245" t="s">
        <v>107</v>
      </c>
      <c r="B198" s="247" t="s">
        <v>3</v>
      </c>
      <c r="C198" s="243" t="s">
        <v>123</v>
      </c>
      <c r="D198" s="243" t="s">
        <v>121</v>
      </c>
      <c r="E198" s="250" t="s">
        <v>62</v>
      </c>
      <c r="F198" s="247">
        <v>200</v>
      </c>
      <c r="G198" s="251">
        <f>G199+G200</f>
        <v>868200</v>
      </c>
      <c r="H198" s="251">
        <f t="shared" ref="H198:I198" si="43">H199+H200</f>
        <v>0</v>
      </c>
      <c r="I198" s="251">
        <f t="shared" si="43"/>
        <v>905000</v>
      </c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4"/>
      <c r="W198" s="3"/>
      <c r="X198" s="3"/>
      <c r="Y198" s="3"/>
      <c r="Z198" s="3"/>
      <c r="AA198" s="3"/>
    </row>
    <row r="199" spans="1:27" s="4" customFormat="1" ht="38.25" x14ac:dyDescent="0.25">
      <c r="A199" s="245" t="s">
        <v>290</v>
      </c>
      <c r="B199" s="247" t="s">
        <v>3</v>
      </c>
      <c r="C199" s="243" t="s">
        <v>123</v>
      </c>
      <c r="D199" s="243" t="s">
        <v>121</v>
      </c>
      <c r="E199" s="250" t="s">
        <v>62</v>
      </c>
      <c r="F199" s="247">
        <v>242</v>
      </c>
      <c r="G199" s="251">
        <v>604200</v>
      </c>
      <c r="H199" s="251">
        <v>0</v>
      </c>
      <c r="I199" s="251">
        <v>604200</v>
      </c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4"/>
      <c r="W199" s="3"/>
      <c r="X199" s="3"/>
      <c r="Y199" s="3"/>
      <c r="Z199" s="3"/>
      <c r="AA199" s="3"/>
    </row>
    <row r="200" spans="1:27" s="4" customFormat="1" ht="25.5" x14ac:dyDescent="0.25">
      <c r="A200" s="245" t="s">
        <v>291</v>
      </c>
      <c r="B200" s="247" t="s">
        <v>3</v>
      </c>
      <c r="C200" s="243" t="s">
        <v>123</v>
      </c>
      <c r="D200" s="243" t="s">
        <v>121</v>
      </c>
      <c r="E200" s="250" t="s">
        <v>62</v>
      </c>
      <c r="F200" s="247">
        <v>244</v>
      </c>
      <c r="G200" s="251">
        <v>264000</v>
      </c>
      <c r="H200" s="251">
        <v>0</v>
      </c>
      <c r="I200" s="251">
        <v>300800</v>
      </c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4"/>
      <c r="W200" s="3"/>
      <c r="X200" s="3"/>
      <c r="Y200" s="3"/>
      <c r="Z200" s="3"/>
      <c r="AA200" s="3"/>
    </row>
    <row r="201" spans="1:27" s="5" customFormat="1" ht="15.75" x14ac:dyDescent="0.25">
      <c r="A201" s="245" t="s">
        <v>95</v>
      </c>
      <c r="B201" s="247" t="s">
        <v>3</v>
      </c>
      <c r="C201" s="243" t="s">
        <v>123</v>
      </c>
      <c r="D201" s="243" t="s">
        <v>121</v>
      </c>
      <c r="E201" s="250" t="s">
        <v>62</v>
      </c>
      <c r="F201" s="247">
        <v>800</v>
      </c>
      <c r="G201" s="253">
        <f>G202</f>
        <v>10000</v>
      </c>
      <c r="H201" s="253">
        <f t="shared" ref="H201:I201" si="44">H202</f>
        <v>5000</v>
      </c>
      <c r="I201" s="253">
        <f t="shared" si="44"/>
        <v>5000</v>
      </c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7"/>
      <c r="W201" s="11"/>
      <c r="X201" s="11"/>
      <c r="Y201" s="11"/>
      <c r="Z201" s="11"/>
      <c r="AA201" s="11"/>
    </row>
    <row r="202" spans="1:27" s="5" customFormat="1" ht="15.75" x14ac:dyDescent="0.25">
      <c r="A202" s="245" t="s">
        <v>296</v>
      </c>
      <c r="B202" s="247" t="s">
        <v>3</v>
      </c>
      <c r="C202" s="243" t="s">
        <v>123</v>
      </c>
      <c r="D202" s="243" t="s">
        <v>121</v>
      </c>
      <c r="E202" s="250" t="s">
        <v>62</v>
      </c>
      <c r="F202" s="247">
        <v>853</v>
      </c>
      <c r="G202" s="251">
        <v>10000</v>
      </c>
      <c r="H202" s="251">
        <v>5000</v>
      </c>
      <c r="I202" s="251">
        <v>5000</v>
      </c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7"/>
      <c r="W202" s="11"/>
      <c r="X202" s="11"/>
      <c r="Y202" s="11"/>
      <c r="Z202" s="11"/>
      <c r="AA202" s="11"/>
    </row>
    <row r="203" spans="1:27" s="4" customFormat="1" ht="38.25" x14ac:dyDescent="0.25">
      <c r="A203" s="254" t="s">
        <v>53</v>
      </c>
      <c r="B203" s="242">
        <v>803</v>
      </c>
      <c r="C203" s="243" t="s">
        <v>123</v>
      </c>
      <c r="D203" s="243" t="s">
        <v>121</v>
      </c>
      <c r="E203" s="254" t="s">
        <v>102</v>
      </c>
      <c r="F203" s="242"/>
      <c r="G203" s="253">
        <f>G204+G207+G210</f>
        <v>1643228.1500000001</v>
      </c>
      <c r="H203" s="253">
        <f t="shared" ref="H203:I203" si="45">H204+H207+H210</f>
        <v>1717428.1500000001</v>
      </c>
      <c r="I203" s="253">
        <f t="shared" si="45"/>
        <v>1717428.1500000001</v>
      </c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4"/>
      <c r="W203" s="3"/>
      <c r="X203" s="3"/>
      <c r="Y203" s="3"/>
      <c r="Z203" s="3"/>
      <c r="AA203" s="3"/>
    </row>
    <row r="204" spans="1:27" s="5" customFormat="1" ht="63.75" x14ac:dyDescent="0.25">
      <c r="A204" s="245" t="s">
        <v>106</v>
      </c>
      <c r="B204" s="247">
        <v>803</v>
      </c>
      <c r="C204" s="248" t="s">
        <v>123</v>
      </c>
      <c r="D204" s="248" t="s">
        <v>121</v>
      </c>
      <c r="E204" s="250" t="s">
        <v>102</v>
      </c>
      <c r="F204" s="247">
        <v>100</v>
      </c>
      <c r="G204" s="253">
        <f>G205+G206</f>
        <v>1409828.1500000001</v>
      </c>
      <c r="H204" s="253">
        <f t="shared" ref="H204:I204" si="46">H205+H206</f>
        <v>1409828.1500000001</v>
      </c>
      <c r="I204" s="253">
        <f t="shared" si="46"/>
        <v>1409828.1500000001</v>
      </c>
      <c r="J204" s="136">
        <v>1197090.76</v>
      </c>
      <c r="K204" s="65">
        <v>1197090.76</v>
      </c>
      <c r="L204" s="65">
        <v>1197090.76</v>
      </c>
      <c r="M204" s="65">
        <v>1197090.76</v>
      </c>
      <c r="N204" s="65">
        <v>1197090.76</v>
      </c>
      <c r="O204" s="65">
        <v>1197090.76</v>
      </c>
      <c r="P204" s="65">
        <v>1197090.76</v>
      </c>
      <c r="Q204" s="65">
        <v>1197090.76</v>
      </c>
      <c r="R204" s="65">
        <v>1197090.76</v>
      </c>
      <c r="S204" s="65">
        <v>1197090.76</v>
      </c>
      <c r="T204" s="65">
        <v>1197090.76</v>
      </c>
      <c r="U204" s="65">
        <v>1197090.76</v>
      </c>
      <c r="V204" s="57"/>
      <c r="W204" s="11"/>
      <c r="X204" s="11"/>
      <c r="Y204" s="11"/>
      <c r="Z204" s="11"/>
      <c r="AA204" s="11"/>
    </row>
    <row r="205" spans="1:27" s="5" customFormat="1" ht="15.75" x14ac:dyDescent="0.25">
      <c r="A205" s="245" t="s">
        <v>288</v>
      </c>
      <c r="B205" s="247">
        <v>803</v>
      </c>
      <c r="C205" s="248" t="s">
        <v>123</v>
      </c>
      <c r="D205" s="248" t="s">
        <v>121</v>
      </c>
      <c r="E205" s="250" t="s">
        <v>102</v>
      </c>
      <c r="F205" s="250" t="s">
        <v>282</v>
      </c>
      <c r="G205" s="251">
        <v>1082817.32</v>
      </c>
      <c r="H205" s="251">
        <v>1082817.32</v>
      </c>
      <c r="I205" s="251">
        <v>1082817.32</v>
      </c>
      <c r="J205" s="131"/>
      <c r="K205" s="131"/>
      <c r="L205" s="131"/>
      <c r="M205" s="131"/>
      <c r="N205" s="131"/>
      <c r="O205" s="131"/>
      <c r="P205" s="131"/>
      <c r="Q205" s="131"/>
      <c r="R205" s="131"/>
      <c r="S205" s="131"/>
      <c r="T205" s="131"/>
      <c r="U205" s="131"/>
      <c r="V205" s="57"/>
      <c r="W205" s="11"/>
      <c r="X205" s="11"/>
      <c r="Y205" s="11"/>
      <c r="Z205" s="11"/>
      <c r="AA205" s="11"/>
    </row>
    <row r="206" spans="1:27" s="5" customFormat="1" ht="63.75" x14ac:dyDescent="0.25">
      <c r="A206" s="245" t="s">
        <v>289</v>
      </c>
      <c r="B206" s="247">
        <v>803</v>
      </c>
      <c r="C206" s="248" t="s">
        <v>123</v>
      </c>
      <c r="D206" s="248" t="s">
        <v>121</v>
      </c>
      <c r="E206" s="250" t="s">
        <v>102</v>
      </c>
      <c r="F206" s="250" t="s">
        <v>283</v>
      </c>
      <c r="G206" s="251">
        <v>327010.83</v>
      </c>
      <c r="H206" s="251">
        <v>327010.83</v>
      </c>
      <c r="I206" s="251">
        <v>327010.83</v>
      </c>
      <c r="J206" s="131"/>
      <c r="K206" s="131"/>
      <c r="L206" s="131"/>
      <c r="M206" s="131"/>
      <c r="N206" s="131"/>
      <c r="O206" s="131"/>
      <c r="P206" s="131"/>
      <c r="Q206" s="131"/>
      <c r="R206" s="131"/>
      <c r="S206" s="131"/>
      <c r="T206" s="131"/>
      <c r="U206" s="131"/>
      <c r="V206" s="57"/>
      <c r="W206" s="11"/>
      <c r="X206" s="11"/>
      <c r="Y206" s="11"/>
      <c r="Z206" s="11"/>
      <c r="AA206" s="11"/>
    </row>
    <row r="207" spans="1:27" s="4" customFormat="1" ht="51" x14ac:dyDescent="0.25">
      <c r="A207" s="245" t="s">
        <v>107</v>
      </c>
      <c r="B207" s="247">
        <v>803</v>
      </c>
      <c r="C207" s="248" t="s">
        <v>123</v>
      </c>
      <c r="D207" s="248" t="s">
        <v>121</v>
      </c>
      <c r="E207" s="250" t="s">
        <v>102</v>
      </c>
      <c r="F207" s="247">
        <v>200</v>
      </c>
      <c r="G207" s="244">
        <f>G208+G209</f>
        <v>186400</v>
      </c>
      <c r="H207" s="244">
        <f t="shared" ref="H207:I207" si="47">H208+H209</f>
        <v>260600</v>
      </c>
      <c r="I207" s="244">
        <f t="shared" si="47"/>
        <v>260600</v>
      </c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4"/>
      <c r="W207" s="3"/>
      <c r="X207" s="3"/>
      <c r="Y207" s="3"/>
      <c r="Z207" s="3"/>
      <c r="AA207" s="3"/>
    </row>
    <row r="208" spans="1:27" s="4" customFormat="1" ht="38.25" x14ac:dyDescent="0.25">
      <c r="A208" s="245" t="s">
        <v>290</v>
      </c>
      <c r="B208" s="247">
        <v>803</v>
      </c>
      <c r="C208" s="248" t="s">
        <v>123</v>
      </c>
      <c r="D208" s="248" t="s">
        <v>121</v>
      </c>
      <c r="E208" s="250" t="s">
        <v>102</v>
      </c>
      <c r="F208" s="247">
        <v>242</v>
      </c>
      <c r="G208" s="251">
        <v>48400</v>
      </c>
      <c r="H208" s="251">
        <v>48400</v>
      </c>
      <c r="I208" s="251">
        <v>48400</v>
      </c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4"/>
      <c r="W208" s="3"/>
      <c r="X208" s="3"/>
      <c r="Y208" s="3"/>
      <c r="Z208" s="3"/>
      <c r="AA208" s="3"/>
    </row>
    <row r="209" spans="1:86" s="4" customFormat="1" ht="15.75" x14ac:dyDescent="0.25">
      <c r="A209" s="247"/>
      <c r="B209" s="247">
        <v>803</v>
      </c>
      <c r="C209" s="248" t="s">
        <v>123</v>
      </c>
      <c r="D209" s="248" t="s">
        <v>121</v>
      </c>
      <c r="E209" s="250" t="s">
        <v>102</v>
      </c>
      <c r="F209" s="247">
        <v>244</v>
      </c>
      <c r="G209" s="251">
        <v>138000</v>
      </c>
      <c r="H209" s="251">
        <v>212200</v>
      </c>
      <c r="I209" s="251">
        <v>212200</v>
      </c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4"/>
      <c r="W209" s="3"/>
      <c r="X209" s="3"/>
      <c r="Y209" s="3"/>
      <c r="Z209" s="3"/>
      <c r="AA209" s="3"/>
    </row>
    <row r="210" spans="1:86" s="4" customFormat="1" ht="15.75" x14ac:dyDescent="0.25">
      <c r="A210" s="245" t="s">
        <v>95</v>
      </c>
      <c r="B210" s="247">
        <v>803</v>
      </c>
      <c r="C210" s="248" t="s">
        <v>123</v>
      </c>
      <c r="D210" s="248" t="s">
        <v>121</v>
      </c>
      <c r="E210" s="250" t="s">
        <v>102</v>
      </c>
      <c r="F210" s="247">
        <v>800</v>
      </c>
      <c r="G210" s="251">
        <f>G211</f>
        <v>47000</v>
      </c>
      <c r="H210" s="251">
        <f t="shared" ref="H210:BS210" si="48">H211</f>
        <v>47000</v>
      </c>
      <c r="I210" s="251">
        <f t="shared" si="48"/>
        <v>47000</v>
      </c>
      <c r="J210" s="239">
        <f t="shared" si="48"/>
        <v>0</v>
      </c>
      <c r="K210" s="239">
        <f t="shared" si="48"/>
        <v>0</v>
      </c>
      <c r="L210" s="239">
        <f t="shared" si="48"/>
        <v>0</v>
      </c>
      <c r="M210" s="239">
        <f t="shared" si="48"/>
        <v>0</v>
      </c>
      <c r="N210" s="239">
        <f t="shared" si="48"/>
        <v>0</v>
      </c>
      <c r="O210" s="239">
        <f t="shared" si="48"/>
        <v>0</v>
      </c>
      <c r="P210" s="239">
        <f t="shared" si="48"/>
        <v>0</v>
      </c>
      <c r="Q210" s="239">
        <f t="shared" si="48"/>
        <v>0</v>
      </c>
      <c r="R210" s="239">
        <f t="shared" si="48"/>
        <v>0</v>
      </c>
      <c r="S210" s="239">
        <f t="shared" si="48"/>
        <v>0</v>
      </c>
      <c r="T210" s="239">
        <f t="shared" si="48"/>
        <v>0</v>
      </c>
      <c r="U210" s="239">
        <f t="shared" si="48"/>
        <v>0</v>
      </c>
      <c r="V210" s="239">
        <f t="shared" si="48"/>
        <v>0</v>
      </c>
      <c r="W210" s="239">
        <f t="shared" si="48"/>
        <v>0</v>
      </c>
      <c r="X210" s="239">
        <f t="shared" si="48"/>
        <v>0</v>
      </c>
      <c r="Y210" s="239">
        <f t="shared" si="48"/>
        <v>0</v>
      </c>
      <c r="Z210" s="239">
        <f t="shared" si="48"/>
        <v>0</v>
      </c>
      <c r="AA210" s="239">
        <f t="shared" si="48"/>
        <v>0</v>
      </c>
      <c r="AB210" s="239">
        <f t="shared" si="48"/>
        <v>0</v>
      </c>
      <c r="AC210" s="239">
        <f t="shared" si="48"/>
        <v>0</v>
      </c>
      <c r="AD210" s="239">
        <f t="shared" si="48"/>
        <v>0</v>
      </c>
      <c r="AE210" s="239">
        <f t="shared" si="48"/>
        <v>0</v>
      </c>
      <c r="AF210" s="239">
        <f t="shared" si="48"/>
        <v>0</v>
      </c>
      <c r="AG210" s="239">
        <f t="shared" si="48"/>
        <v>0</v>
      </c>
      <c r="AH210" s="239">
        <f t="shared" si="48"/>
        <v>0</v>
      </c>
      <c r="AI210" s="239">
        <f t="shared" si="48"/>
        <v>0</v>
      </c>
      <c r="AJ210" s="239">
        <f t="shared" si="48"/>
        <v>0</v>
      </c>
      <c r="AK210" s="239">
        <f t="shared" si="48"/>
        <v>0</v>
      </c>
      <c r="AL210" s="239">
        <f t="shared" si="48"/>
        <v>0</v>
      </c>
      <c r="AM210" s="239">
        <f t="shared" si="48"/>
        <v>0</v>
      </c>
      <c r="AN210" s="239">
        <f t="shared" si="48"/>
        <v>0</v>
      </c>
      <c r="AO210" s="239">
        <f t="shared" si="48"/>
        <v>0</v>
      </c>
      <c r="AP210" s="239">
        <f t="shared" si="48"/>
        <v>0</v>
      </c>
      <c r="AQ210" s="239">
        <f t="shared" si="48"/>
        <v>0</v>
      </c>
      <c r="AR210" s="239">
        <f t="shared" si="48"/>
        <v>0</v>
      </c>
      <c r="AS210" s="239">
        <f t="shared" si="48"/>
        <v>0</v>
      </c>
      <c r="AT210" s="239">
        <f t="shared" si="48"/>
        <v>0</v>
      </c>
      <c r="AU210" s="239">
        <f t="shared" si="48"/>
        <v>0</v>
      </c>
      <c r="AV210" s="239">
        <f t="shared" si="48"/>
        <v>0</v>
      </c>
      <c r="AW210" s="239">
        <f t="shared" si="48"/>
        <v>0</v>
      </c>
      <c r="AX210" s="239">
        <f t="shared" si="48"/>
        <v>0</v>
      </c>
      <c r="AY210" s="239">
        <f t="shared" si="48"/>
        <v>0</v>
      </c>
      <c r="AZ210" s="239">
        <f t="shared" si="48"/>
        <v>0</v>
      </c>
      <c r="BA210" s="239">
        <f t="shared" si="48"/>
        <v>0</v>
      </c>
      <c r="BB210" s="239">
        <f t="shared" si="48"/>
        <v>0</v>
      </c>
      <c r="BC210" s="239">
        <f t="shared" si="48"/>
        <v>0</v>
      </c>
      <c r="BD210" s="239">
        <f t="shared" si="48"/>
        <v>0</v>
      </c>
      <c r="BE210" s="239">
        <f t="shared" si="48"/>
        <v>0</v>
      </c>
      <c r="BF210" s="239">
        <f t="shared" si="48"/>
        <v>0</v>
      </c>
      <c r="BG210" s="239">
        <f t="shared" si="48"/>
        <v>0</v>
      </c>
      <c r="BH210" s="239">
        <f t="shared" si="48"/>
        <v>0</v>
      </c>
      <c r="BI210" s="239">
        <f t="shared" si="48"/>
        <v>0</v>
      </c>
      <c r="BJ210" s="239">
        <f t="shared" si="48"/>
        <v>0</v>
      </c>
      <c r="BK210" s="239">
        <f t="shared" si="48"/>
        <v>0</v>
      </c>
      <c r="BL210" s="239">
        <f t="shared" si="48"/>
        <v>0</v>
      </c>
      <c r="BM210" s="239">
        <f t="shared" si="48"/>
        <v>0</v>
      </c>
      <c r="BN210" s="239">
        <f t="shared" si="48"/>
        <v>0</v>
      </c>
      <c r="BO210" s="239">
        <f t="shared" si="48"/>
        <v>0</v>
      </c>
      <c r="BP210" s="239">
        <f t="shared" si="48"/>
        <v>0</v>
      </c>
      <c r="BQ210" s="239">
        <f t="shared" si="48"/>
        <v>0</v>
      </c>
      <c r="BR210" s="239">
        <f t="shared" si="48"/>
        <v>0</v>
      </c>
      <c r="BS210" s="239">
        <f t="shared" si="48"/>
        <v>0</v>
      </c>
      <c r="BT210" s="239">
        <f t="shared" ref="BT210:CH210" si="49">BT211</f>
        <v>0</v>
      </c>
      <c r="BU210" s="239">
        <f t="shared" si="49"/>
        <v>0</v>
      </c>
      <c r="BV210" s="239">
        <f t="shared" si="49"/>
        <v>0</v>
      </c>
      <c r="BW210" s="239">
        <f t="shared" si="49"/>
        <v>0</v>
      </c>
      <c r="BX210" s="239">
        <f t="shared" si="49"/>
        <v>0</v>
      </c>
      <c r="BY210" s="239">
        <f t="shared" si="49"/>
        <v>0</v>
      </c>
      <c r="BZ210" s="239">
        <f t="shared" si="49"/>
        <v>0</v>
      </c>
      <c r="CA210" s="239">
        <f t="shared" si="49"/>
        <v>0</v>
      </c>
      <c r="CB210" s="239">
        <f t="shared" si="49"/>
        <v>0</v>
      </c>
      <c r="CC210" s="239">
        <f t="shared" si="49"/>
        <v>0</v>
      </c>
      <c r="CD210" s="239">
        <f t="shared" si="49"/>
        <v>0</v>
      </c>
      <c r="CE210" s="239">
        <f t="shared" si="49"/>
        <v>0</v>
      </c>
      <c r="CF210" s="239">
        <f t="shared" si="49"/>
        <v>0</v>
      </c>
      <c r="CG210" s="239">
        <f t="shared" si="49"/>
        <v>0</v>
      </c>
      <c r="CH210" s="239">
        <f t="shared" si="49"/>
        <v>0</v>
      </c>
    </row>
    <row r="211" spans="1:86" s="4" customFormat="1" ht="25.5" x14ac:dyDescent="0.25">
      <c r="A211" s="245" t="s">
        <v>294</v>
      </c>
      <c r="B211" s="247">
        <v>803</v>
      </c>
      <c r="C211" s="248" t="s">
        <v>123</v>
      </c>
      <c r="D211" s="248" t="s">
        <v>121</v>
      </c>
      <c r="E211" s="250" t="s">
        <v>102</v>
      </c>
      <c r="F211" s="247">
        <v>851</v>
      </c>
      <c r="G211" s="251">
        <v>47000</v>
      </c>
      <c r="H211" s="251">
        <v>47000</v>
      </c>
      <c r="I211" s="251">
        <v>47000</v>
      </c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4"/>
      <c r="W211" s="3"/>
      <c r="X211" s="3"/>
      <c r="Y211" s="3"/>
      <c r="Z211" s="3"/>
      <c r="AA211" s="3"/>
    </row>
    <row r="212" spans="1:86" s="5" customFormat="1" ht="63.75" x14ac:dyDescent="0.25">
      <c r="A212" s="250" t="s">
        <v>204</v>
      </c>
      <c r="B212" s="247">
        <v>803</v>
      </c>
      <c r="C212" s="248" t="s">
        <v>123</v>
      </c>
      <c r="D212" s="248" t="s">
        <v>121</v>
      </c>
      <c r="E212" s="254" t="s">
        <v>217</v>
      </c>
      <c r="F212" s="242"/>
      <c r="G212" s="253">
        <f>G213</f>
        <v>89400</v>
      </c>
      <c r="H212" s="253">
        <f>H213</f>
        <v>81400</v>
      </c>
      <c r="I212" s="253">
        <f>I213</f>
        <v>81400</v>
      </c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7"/>
      <c r="W212" s="11"/>
      <c r="X212" s="11"/>
      <c r="Y212" s="11"/>
      <c r="Z212" s="11"/>
      <c r="AA212" s="11"/>
    </row>
    <row r="213" spans="1:86" s="5" customFormat="1" ht="51" x14ac:dyDescent="0.25">
      <c r="A213" s="245" t="s">
        <v>107</v>
      </c>
      <c r="B213" s="247">
        <v>803</v>
      </c>
      <c r="C213" s="248" t="s">
        <v>123</v>
      </c>
      <c r="D213" s="248" t="s">
        <v>121</v>
      </c>
      <c r="E213" s="250" t="s">
        <v>217</v>
      </c>
      <c r="F213" s="247">
        <v>200</v>
      </c>
      <c r="G213" s="251">
        <f>G214+G215</f>
        <v>89400</v>
      </c>
      <c r="H213" s="251">
        <f t="shared" ref="H213:I213" si="50">H214+H215</f>
        <v>81400</v>
      </c>
      <c r="I213" s="251">
        <f t="shared" si="50"/>
        <v>81400</v>
      </c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7"/>
      <c r="W213" s="11"/>
      <c r="X213" s="11"/>
      <c r="Y213" s="11"/>
      <c r="Z213" s="11"/>
      <c r="AA213" s="11"/>
    </row>
    <row r="214" spans="1:86" s="5" customFormat="1" ht="25.5" x14ac:dyDescent="0.25">
      <c r="A214" s="245" t="s">
        <v>291</v>
      </c>
      <c r="B214" s="247">
        <v>803</v>
      </c>
      <c r="C214" s="248" t="s">
        <v>123</v>
      </c>
      <c r="D214" s="248" t="s">
        <v>121</v>
      </c>
      <c r="E214" s="250" t="s">
        <v>217</v>
      </c>
      <c r="F214" s="247">
        <v>244</v>
      </c>
      <c r="G214" s="251">
        <v>4000</v>
      </c>
      <c r="H214" s="251">
        <v>4000</v>
      </c>
      <c r="I214" s="251">
        <v>4000</v>
      </c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7"/>
      <c r="W214" s="11"/>
      <c r="X214" s="11"/>
      <c r="Y214" s="11"/>
      <c r="Z214" s="11"/>
      <c r="AA214" s="11"/>
    </row>
    <row r="215" spans="1:86" s="5" customFormat="1" ht="15.75" x14ac:dyDescent="0.25">
      <c r="A215" s="245" t="s">
        <v>292</v>
      </c>
      <c r="B215" s="247">
        <v>803</v>
      </c>
      <c r="C215" s="248" t="s">
        <v>123</v>
      </c>
      <c r="D215" s="248" t="s">
        <v>121</v>
      </c>
      <c r="E215" s="250" t="s">
        <v>217</v>
      </c>
      <c r="F215" s="247">
        <v>247</v>
      </c>
      <c r="G215" s="251">
        <v>85400</v>
      </c>
      <c r="H215" s="251">
        <v>77400</v>
      </c>
      <c r="I215" s="251">
        <v>77400</v>
      </c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7"/>
      <c r="W215" s="11"/>
      <c r="X215" s="11"/>
      <c r="Y215" s="11"/>
      <c r="Z215" s="11"/>
      <c r="AA215" s="11"/>
    </row>
    <row r="216" spans="1:86" s="4" customFormat="1" ht="25.5" x14ac:dyDescent="0.25">
      <c r="A216" s="241" t="s">
        <v>173</v>
      </c>
      <c r="B216" s="242">
        <v>803</v>
      </c>
      <c r="C216" s="243" t="s">
        <v>123</v>
      </c>
      <c r="D216" s="243" t="s">
        <v>121</v>
      </c>
      <c r="E216" s="254" t="s">
        <v>172</v>
      </c>
      <c r="F216" s="242"/>
      <c r="G216" s="253">
        <f>G217</f>
        <v>0</v>
      </c>
      <c r="H216" s="253">
        <f>H217</f>
        <v>0</v>
      </c>
      <c r="I216" s="253">
        <f>I217</f>
        <v>0</v>
      </c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4"/>
      <c r="W216" s="3"/>
      <c r="X216" s="3"/>
      <c r="Y216" s="3"/>
      <c r="Z216" s="3"/>
      <c r="AA216" s="3"/>
    </row>
    <row r="217" spans="1:86" s="5" customFormat="1" ht="51" x14ac:dyDescent="0.25">
      <c r="A217" s="245" t="s">
        <v>107</v>
      </c>
      <c r="B217" s="242">
        <v>803</v>
      </c>
      <c r="C217" s="243" t="s">
        <v>123</v>
      </c>
      <c r="D217" s="243" t="s">
        <v>121</v>
      </c>
      <c r="E217" s="250" t="s">
        <v>172</v>
      </c>
      <c r="F217" s="247">
        <v>200</v>
      </c>
      <c r="G217" s="251"/>
      <c r="H217" s="251"/>
      <c r="I217" s="251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7"/>
      <c r="W217" s="11"/>
      <c r="X217" s="11"/>
      <c r="Y217" s="11"/>
      <c r="Z217" s="11"/>
      <c r="AA217" s="11"/>
    </row>
    <row r="218" spans="1:86" s="5" customFormat="1" ht="25.5" x14ac:dyDescent="0.25">
      <c r="A218" s="254" t="s">
        <v>16</v>
      </c>
      <c r="B218" s="242" t="s">
        <v>3</v>
      </c>
      <c r="C218" s="243" t="s">
        <v>123</v>
      </c>
      <c r="D218" s="243" t="s">
        <v>122</v>
      </c>
      <c r="E218" s="254"/>
      <c r="F218" s="242"/>
      <c r="G218" s="246">
        <f>G219+G223</f>
        <v>1773839.4</v>
      </c>
      <c r="H218" s="246">
        <f>H219+H223</f>
        <v>1758215.4</v>
      </c>
      <c r="I218" s="246">
        <f>I219+I223</f>
        <v>1758215.4</v>
      </c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7"/>
      <c r="W218" s="11"/>
      <c r="X218" s="11"/>
      <c r="Y218" s="11"/>
      <c r="Z218" s="11"/>
      <c r="AA218" s="11"/>
    </row>
    <row r="219" spans="1:86" s="5" customFormat="1" ht="51" x14ac:dyDescent="0.25">
      <c r="A219" s="254" t="s">
        <v>199</v>
      </c>
      <c r="B219" s="242" t="s">
        <v>3</v>
      </c>
      <c r="C219" s="243" t="s">
        <v>123</v>
      </c>
      <c r="D219" s="243" t="s">
        <v>122</v>
      </c>
      <c r="E219" s="254" t="s">
        <v>218</v>
      </c>
      <c r="F219" s="242"/>
      <c r="G219" s="246">
        <f>G220</f>
        <v>1126099.8</v>
      </c>
      <c r="H219" s="246">
        <f>H220</f>
        <v>1110475.8</v>
      </c>
      <c r="I219" s="246">
        <f>I220</f>
        <v>1110475.8</v>
      </c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7"/>
      <c r="W219" s="11"/>
      <c r="X219" s="11"/>
      <c r="Y219" s="11"/>
      <c r="Z219" s="11"/>
      <c r="AA219" s="11"/>
    </row>
    <row r="220" spans="1:86" s="4" customFormat="1" ht="63.75" x14ac:dyDescent="0.25">
      <c r="A220" s="245" t="s">
        <v>106</v>
      </c>
      <c r="B220" s="247" t="s">
        <v>3</v>
      </c>
      <c r="C220" s="248" t="s">
        <v>123</v>
      </c>
      <c r="D220" s="248" t="s">
        <v>122</v>
      </c>
      <c r="E220" s="250" t="s">
        <v>218</v>
      </c>
      <c r="F220" s="247">
        <v>100</v>
      </c>
      <c r="G220" s="244">
        <f>G221+G222</f>
        <v>1126099.8</v>
      </c>
      <c r="H220" s="244">
        <f t="shared" ref="H220:I220" si="51">H221+H222</f>
        <v>1110475.8</v>
      </c>
      <c r="I220" s="244">
        <f t="shared" si="51"/>
        <v>1110475.8</v>
      </c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4"/>
      <c r="W220" s="3"/>
      <c r="X220" s="3"/>
      <c r="Y220" s="3"/>
      <c r="Z220" s="3"/>
      <c r="AA220" s="3"/>
    </row>
    <row r="221" spans="1:86" s="4" customFormat="1" ht="38.25" x14ac:dyDescent="0.25">
      <c r="A221" s="245" t="s">
        <v>286</v>
      </c>
      <c r="B221" s="247" t="s">
        <v>3</v>
      </c>
      <c r="C221" s="248" t="s">
        <v>123</v>
      </c>
      <c r="D221" s="248" t="s">
        <v>122</v>
      </c>
      <c r="E221" s="250" t="s">
        <v>218</v>
      </c>
      <c r="F221" s="247">
        <v>121</v>
      </c>
      <c r="G221" s="251">
        <v>864900</v>
      </c>
      <c r="H221" s="251">
        <v>852900</v>
      </c>
      <c r="I221" s="251">
        <v>852900</v>
      </c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4"/>
      <c r="W221" s="3"/>
      <c r="X221" s="3"/>
      <c r="Y221" s="3"/>
      <c r="Z221" s="3"/>
      <c r="AA221" s="3"/>
    </row>
    <row r="222" spans="1:86" s="4" customFormat="1" ht="76.5" x14ac:dyDescent="0.25">
      <c r="A222" s="245" t="s">
        <v>287</v>
      </c>
      <c r="B222" s="247" t="s">
        <v>3</v>
      </c>
      <c r="C222" s="248" t="s">
        <v>123</v>
      </c>
      <c r="D222" s="248" t="s">
        <v>122</v>
      </c>
      <c r="E222" s="250" t="s">
        <v>218</v>
      </c>
      <c r="F222" s="247">
        <v>129</v>
      </c>
      <c r="G222" s="251">
        <v>261199.8</v>
      </c>
      <c r="H222" s="251">
        <v>257575.8</v>
      </c>
      <c r="I222" s="251">
        <v>257575.8</v>
      </c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4"/>
      <c r="W222" s="3"/>
      <c r="X222" s="3"/>
      <c r="Y222" s="3"/>
      <c r="Z222" s="3"/>
      <c r="AA222" s="3"/>
    </row>
    <row r="223" spans="1:86" s="5" customFormat="1" ht="38.25" x14ac:dyDescent="0.25">
      <c r="A223" s="254" t="s">
        <v>202</v>
      </c>
      <c r="B223" s="242" t="s">
        <v>3</v>
      </c>
      <c r="C223" s="243" t="s">
        <v>123</v>
      </c>
      <c r="D223" s="243" t="s">
        <v>122</v>
      </c>
      <c r="E223" s="254" t="s">
        <v>219</v>
      </c>
      <c r="F223" s="242"/>
      <c r="G223" s="246">
        <f>G224</f>
        <v>647739.6</v>
      </c>
      <c r="H223" s="246">
        <f t="shared" ref="H223:U223" si="52">H224</f>
        <v>647739.6</v>
      </c>
      <c r="I223" s="246">
        <f t="shared" si="52"/>
        <v>647739.6</v>
      </c>
      <c r="J223" s="139">
        <f t="shared" si="52"/>
        <v>0</v>
      </c>
      <c r="K223" s="62">
        <f t="shared" si="52"/>
        <v>0</v>
      </c>
      <c r="L223" s="62">
        <f t="shared" si="52"/>
        <v>0</v>
      </c>
      <c r="M223" s="62">
        <f t="shared" si="52"/>
        <v>0</v>
      </c>
      <c r="N223" s="62">
        <f t="shared" si="52"/>
        <v>0</v>
      </c>
      <c r="O223" s="62">
        <f t="shared" si="52"/>
        <v>0</v>
      </c>
      <c r="P223" s="62">
        <f t="shared" si="52"/>
        <v>0</v>
      </c>
      <c r="Q223" s="62">
        <f t="shared" si="52"/>
        <v>0</v>
      </c>
      <c r="R223" s="62">
        <f t="shared" si="52"/>
        <v>0</v>
      </c>
      <c r="S223" s="62">
        <f t="shared" si="52"/>
        <v>0</v>
      </c>
      <c r="T223" s="62">
        <f t="shared" si="52"/>
        <v>0</v>
      </c>
      <c r="U223" s="62">
        <f t="shared" si="52"/>
        <v>0</v>
      </c>
      <c r="V223" s="57"/>
      <c r="W223" s="11"/>
      <c r="X223" s="11"/>
      <c r="Y223" s="11"/>
      <c r="Z223" s="11"/>
      <c r="AA223" s="11"/>
    </row>
    <row r="224" spans="1:86" s="4" customFormat="1" ht="63.75" x14ac:dyDescent="0.25">
      <c r="A224" s="245" t="s">
        <v>106</v>
      </c>
      <c r="B224" s="247" t="s">
        <v>3</v>
      </c>
      <c r="C224" s="248" t="s">
        <v>123</v>
      </c>
      <c r="D224" s="248" t="s">
        <v>122</v>
      </c>
      <c r="E224" s="250" t="s">
        <v>219</v>
      </c>
      <c r="F224" s="247">
        <v>100</v>
      </c>
      <c r="G224" s="244">
        <f>G225+G226</f>
        <v>647739.6</v>
      </c>
      <c r="H224" s="244">
        <f t="shared" ref="H224:I224" si="53">H225+H226</f>
        <v>647739.6</v>
      </c>
      <c r="I224" s="244">
        <f t="shared" si="53"/>
        <v>647739.6</v>
      </c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4"/>
      <c r="W224" s="3"/>
      <c r="X224" s="3"/>
      <c r="Y224" s="3"/>
      <c r="Z224" s="3"/>
      <c r="AA224" s="3"/>
    </row>
    <row r="225" spans="1:27" s="4" customFormat="1" ht="38.25" x14ac:dyDescent="0.25">
      <c r="A225" s="245" t="s">
        <v>286</v>
      </c>
      <c r="B225" s="247" t="s">
        <v>3</v>
      </c>
      <c r="C225" s="248" t="s">
        <v>123</v>
      </c>
      <c r="D225" s="248" t="s">
        <v>122</v>
      </c>
      <c r="E225" s="250" t="s">
        <v>219</v>
      </c>
      <c r="F225" s="250" t="s">
        <v>275</v>
      </c>
      <c r="G225" s="251">
        <v>497495.85</v>
      </c>
      <c r="H225" s="251">
        <v>497495.85</v>
      </c>
      <c r="I225" s="251">
        <v>497495.85</v>
      </c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4"/>
      <c r="W225" s="3"/>
      <c r="X225" s="3"/>
      <c r="Y225" s="3"/>
      <c r="Z225" s="3"/>
      <c r="AA225" s="3"/>
    </row>
    <row r="226" spans="1:27" s="4" customFormat="1" ht="76.5" x14ac:dyDescent="0.25">
      <c r="A226" s="245" t="s">
        <v>287</v>
      </c>
      <c r="B226" s="247" t="s">
        <v>3</v>
      </c>
      <c r="C226" s="248" t="s">
        <v>123</v>
      </c>
      <c r="D226" s="248" t="s">
        <v>122</v>
      </c>
      <c r="E226" s="250" t="s">
        <v>219</v>
      </c>
      <c r="F226" s="250" t="s">
        <v>276</v>
      </c>
      <c r="G226" s="251">
        <v>150243.75</v>
      </c>
      <c r="H226" s="251">
        <v>150243.75</v>
      </c>
      <c r="I226" s="251">
        <v>150243.75</v>
      </c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4"/>
      <c r="W226" s="3"/>
      <c r="X226" s="3"/>
      <c r="Y226" s="3"/>
      <c r="Z226" s="3"/>
      <c r="AA226" s="3"/>
    </row>
    <row r="227" spans="1:27" s="4" customFormat="1" ht="15.75" x14ac:dyDescent="0.25">
      <c r="A227" s="242" t="s">
        <v>36</v>
      </c>
      <c r="B227" s="242" t="s">
        <v>3</v>
      </c>
      <c r="C227" s="243" t="s">
        <v>133</v>
      </c>
      <c r="D227" s="243" t="s">
        <v>120</v>
      </c>
      <c r="E227" s="243"/>
      <c r="F227" s="242"/>
      <c r="G227" s="246">
        <f>G228+G232</f>
        <v>5591300</v>
      </c>
      <c r="H227" s="246">
        <f>H228+H232</f>
        <v>5591300</v>
      </c>
      <c r="I227" s="246">
        <f>I228+I232</f>
        <v>5591300</v>
      </c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4"/>
      <c r="W227" s="3"/>
      <c r="X227" s="3"/>
      <c r="Y227" s="3"/>
      <c r="Z227" s="3"/>
      <c r="AA227" s="3"/>
    </row>
    <row r="228" spans="1:27" s="4" customFormat="1" ht="15.75" x14ac:dyDescent="0.25">
      <c r="A228" s="242" t="s">
        <v>17</v>
      </c>
      <c r="B228" s="242" t="s">
        <v>3</v>
      </c>
      <c r="C228" s="243" t="s">
        <v>133</v>
      </c>
      <c r="D228" s="243" t="s">
        <v>121</v>
      </c>
      <c r="E228" s="243"/>
      <c r="F228" s="242"/>
      <c r="G228" s="246">
        <f t="shared" ref="G228:I230" si="54">G229</f>
        <v>3600000</v>
      </c>
      <c r="H228" s="246">
        <f t="shared" si="54"/>
        <v>3600000</v>
      </c>
      <c r="I228" s="246">
        <f t="shared" si="54"/>
        <v>3600000</v>
      </c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4"/>
      <c r="W228" s="3"/>
      <c r="X228" s="3"/>
      <c r="Y228" s="3"/>
      <c r="Z228" s="3"/>
      <c r="AA228" s="3"/>
    </row>
    <row r="229" spans="1:27" s="4" customFormat="1" ht="38.25" x14ac:dyDescent="0.25">
      <c r="A229" s="254" t="s">
        <v>64</v>
      </c>
      <c r="B229" s="242" t="s">
        <v>3</v>
      </c>
      <c r="C229" s="243" t="s">
        <v>133</v>
      </c>
      <c r="D229" s="243" t="s">
        <v>121</v>
      </c>
      <c r="E229" s="254" t="s">
        <v>63</v>
      </c>
      <c r="F229" s="242"/>
      <c r="G229" s="246">
        <f t="shared" si="54"/>
        <v>3600000</v>
      </c>
      <c r="H229" s="246">
        <f t="shared" si="54"/>
        <v>3600000</v>
      </c>
      <c r="I229" s="246">
        <f t="shared" si="54"/>
        <v>3600000</v>
      </c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4"/>
      <c r="W229" s="3"/>
      <c r="X229" s="3"/>
      <c r="Y229" s="3"/>
      <c r="Z229" s="3"/>
      <c r="AA229" s="3"/>
    </row>
    <row r="230" spans="1:27" s="4" customFormat="1" ht="25.5" x14ac:dyDescent="0.25">
      <c r="A230" s="245" t="s">
        <v>112</v>
      </c>
      <c r="B230" s="247" t="s">
        <v>3</v>
      </c>
      <c r="C230" s="243" t="s">
        <v>133</v>
      </c>
      <c r="D230" s="243" t="s">
        <v>121</v>
      </c>
      <c r="E230" s="250" t="s">
        <v>63</v>
      </c>
      <c r="F230" s="247">
        <v>300</v>
      </c>
      <c r="G230" s="251">
        <f>G231</f>
        <v>3600000</v>
      </c>
      <c r="H230" s="251">
        <f t="shared" si="54"/>
        <v>3600000</v>
      </c>
      <c r="I230" s="251">
        <f t="shared" si="54"/>
        <v>3600000</v>
      </c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4"/>
      <c r="W230" s="3"/>
      <c r="X230" s="3"/>
      <c r="Y230" s="3"/>
      <c r="Z230" s="3"/>
      <c r="AA230" s="3"/>
    </row>
    <row r="231" spans="1:27" s="4" customFormat="1" ht="15.75" x14ac:dyDescent="0.25">
      <c r="A231" s="245"/>
      <c r="B231" s="247" t="s">
        <v>3</v>
      </c>
      <c r="C231" s="243" t="s">
        <v>133</v>
      </c>
      <c r="D231" s="243" t="s">
        <v>121</v>
      </c>
      <c r="E231" s="250" t="s">
        <v>63</v>
      </c>
      <c r="F231" s="247">
        <v>312</v>
      </c>
      <c r="G231" s="251">
        <v>3600000</v>
      </c>
      <c r="H231" s="251">
        <v>3600000</v>
      </c>
      <c r="I231" s="251">
        <v>3600000</v>
      </c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4"/>
      <c r="W231" s="3"/>
      <c r="X231" s="3"/>
      <c r="Y231" s="3"/>
      <c r="Z231" s="3"/>
      <c r="AA231" s="3"/>
    </row>
    <row r="232" spans="1:27" s="31" customFormat="1" ht="42" customHeight="1" x14ac:dyDescent="0.25">
      <c r="A232" s="254" t="s">
        <v>66</v>
      </c>
      <c r="B232" s="242" t="s">
        <v>3</v>
      </c>
      <c r="C232" s="243" t="s">
        <v>133</v>
      </c>
      <c r="D232" s="243" t="s">
        <v>131</v>
      </c>
      <c r="E232" s="254" t="s">
        <v>65</v>
      </c>
      <c r="F232" s="242"/>
      <c r="G232" s="246">
        <f>G233+G236+G238</f>
        <v>1991300</v>
      </c>
      <c r="H232" s="246">
        <f>H233+H236+H238</f>
        <v>1991300</v>
      </c>
      <c r="I232" s="246">
        <f>I233+I236+I238</f>
        <v>1991300</v>
      </c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60"/>
      <c r="W232" s="30"/>
      <c r="X232" s="30"/>
      <c r="Y232" s="30"/>
      <c r="Z232" s="30"/>
      <c r="AA232" s="30"/>
    </row>
    <row r="233" spans="1:27" s="182" customFormat="1" ht="63.75" x14ac:dyDescent="0.25">
      <c r="A233" s="245" t="s">
        <v>106</v>
      </c>
      <c r="B233" s="247" t="s">
        <v>3</v>
      </c>
      <c r="C233" s="248" t="s">
        <v>133</v>
      </c>
      <c r="D233" s="248" t="s">
        <v>131</v>
      </c>
      <c r="E233" s="250" t="s">
        <v>65</v>
      </c>
      <c r="F233" s="247">
        <v>100</v>
      </c>
      <c r="G233" s="244">
        <f>G234+G235</f>
        <v>1732912.45</v>
      </c>
      <c r="H233" s="244">
        <f t="shared" ref="H233:I233" si="55">H234+H235</f>
        <v>1732912.45</v>
      </c>
      <c r="I233" s="244">
        <f t="shared" si="55"/>
        <v>1732912.45</v>
      </c>
      <c r="J233" s="179"/>
      <c r="K233" s="179"/>
      <c r="L233" s="179"/>
      <c r="M233" s="179"/>
      <c r="N233" s="179"/>
      <c r="O233" s="179"/>
      <c r="P233" s="179"/>
      <c r="Q233" s="179"/>
      <c r="R233" s="179"/>
      <c r="S233" s="179"/>
      <c r="T233" s="179"/>
      <c r="U233" s="179"/>
      <c r="V233" s="187"/>
      <c r="W233" s="181"/>
      <c r="X233" s="181"/>
      <c r="Y233" s="181"/>
      <c r="Z233" s="181"/>
      <c r="AA233" s="181"/>
    </row>
    <row r="234" spans="1:27" s="4" customFormat="1" ht="38.25" x14ac:dyDescent="0.25">
      <c r="A234" s="245" t="s">
        <v>286</v>
      </c>
      <c r="B234" s="247" t="s">
        <v>3</v>
      </c>
      <c r="C234" s="248" t="s">
        <v>133</v>
      </c>
      <c r="D234" s="248" t="s">
        <v>131</v>
      </c>
      <c r="E234" s="250" t="s">
        <v>65</v>
      </c>
      <c r="F234" s="247">
        <v>121</v>
      </c>
      <c r="G234" s="251">
        <v>1330961.94</v>
      </c>
      <c r="H234" s="251">
        <v>1330961.94</v>
      </c>
      <c r="I234" s="251">
        <v>1330961.94</v>
      </c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4"/>
      <c r="W234" s="3"/>
      <c r="X234" s="3"/>
      <c r="Y234" s="3"/>
      <c r="Z234" s="3"/>
      <c r="AA234" s="3"/>
    </row>
    <row r="235" spans="1:27" s="4" customFormat="1" ht="76.5" x14ac:dyDescent="0.25">
      <c r="A235" s="245" t="s">
        <v>287</v>
      </c>
      <c r="B235" s="247" t="s">
        <v>3</v>
      </c>
      <c r="C235" s="248" t="s">
        <v>133</v>
      </c>
      <c r="D235" s="248" t="s">
        <v>131</v>
      </c>
      <c r="E235" s="250" t="s">
        <v>65</v>
      </c>
      <c r="F235" s="247">
        <v>129</v>
      </c>
      <c r="G235" s="251">
        <v>401950.51</v>
      </c>
      <c r="H235" s="251">
        <v>401950.51</v>
      </c>
      <c r="I235" s="251">
        <v>401950.51</v>
      </c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4"/>
      <c r="W235" s="3"/>
      <c r="X235" s="3"/>
      <c r="Y235" s="3"/>
      <c r="Z235" s="3"/>
      <c r="AA235" s="3"/>
    </row>
    <row r="236" spans="1:27" s="4" customFormat="1" ht="51" x14ac:dyDescent="0.25">
      <c r="A236" s="245" t="s">
        <v>107</v>
      </c>
      <c r="B236" s="247" t="s">
        <v>3</v>
      </c>
      <c r="C236" s="243" t="s">
        <v>133</v>
      </c>
      <c r="D236" s="243" t="s">
        <v>131</v>
      </c>
      <c r="E236" s="250" t="s">
        <v>65</v>
      </c>
      <c r="F236" s="247">
        <v>200</v>
      </c>
      <c r="G236" s="244">
        <f>G237</f>
        <v>258387.55</v>
      </c>
      <c r="H236" s="244">
        <f t="shared" ref="H236:I236" si="56">H237</f>
        <v>258387.55</v>
      </c>
      <c r="I236" s="244">
        <f t="shared" si="56"/>
        <v>258387.55</v>
      </c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4"/>
      <c r="W236" s="3"/>
      <c r="X236" s="3"/>
      <c r="Y236" s="3"/>
      <c r="Z236" s="3"/>
      <c r="AA236" s="3"/>
    </row>
    <row r="237" spans="1:27" s="4" customFormat="1" ht="25.5" x14ac:dyDescent="0.25">
      <c r="A237" s="245" t="s">
        <v>291</v>
      </c>
      <c r="B237" s="247" t="s">
        <v>3</v>
      </c>
      <c r="C237" s="243" t="s">
        <v>133</v>
      </c>
      <c r="D237" s="243" t="s">
        <v>131</v>
      </c>
      <c r="E237" s="250" t="s">
        <v>65</v>
      </c>
      <c r="F237" s="247">
        <v>244</v>
      </c>
      <c r="G237" s="251">
        <v>258387.55</v>
      </c>
      <c r="H237" s="251">
        <v>258387.55</v>
      </c>
      <c r="I237" s="251">
        <v>258387.55</v>
      </c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4"/>
      <c r="W237" s="3"/>
      <c r="X237" s="3"/>
      <c r="Y237" s="3"/>
      <c r="Z237" s="3"/>
      <c r="AA237" s="3"/>
    </row>
    <row r="238" spans="1:27" s="4" customFormat="1" ht="76.5" x14ac:dyDescent="0.25">
      <c r="A238" s="241" t="s">
        <v>176</v>
      </c>
      <c r="B238" s="242" t="s">
        <v>3</v>
      </c>
      <c r="C238" s="243" t="s">
        <v>133</v>
      </c>
      <c r="D238" s="243" t="s">
        <v>131</v>
      </c>
      <c r="E238" s="254" t="s">
        <v>175</v>
      </c>
      <c r="F238" s="242"/>
      <c r="G238" s="246">
        <f>G239</f>
        <v>0</v>
      </c>
      <c r="H238" s="246"/>
      <c r="I238" s="246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54"/>
      <c r="W238" s="3"/>
      <c r="X238" s="3"/>
      <c r="Y238" s="3"/>
      <c r="Z238" s="3"/>
      <c r="AA238" s="3"/>
    </row>
    <row r="239" spans="1:27" s="5" customFormat="1" ht="63.75" x14ac:dyDescent="0.25">
      <c r="A239" s="245" t="s">
        <v>106</v>
      </c>
      <c r="B239" s="247" t="s">
        <v>3</v>
      </c>
      <c r="C239" s="243" t="s">
        <v>133</v>
      </c>
      <c r="D239" s="243" t="s">
        <v>131</v>
      </c>
      <c r="E239" s="250" t="s">
        <v>175</v>
      </c>
      <c r="F239" s="247">
        <v>100</v>
      </c>
      <c r="G239" s="244"/>
      <c r="H239" s="244"/>
      <c r="I239" s="244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7"/>
      <c r="W239" s="11"/>
      <c r="X239" s="11"/>
      <c r="Y239" s="11"/>
      <c r="Z239" s="11"/>
      <c r="AA239" s="11"/>
    </row>
    <row r="240" spans="1:27" s="4" customFormat="1" ht="15.75" x14ac:dyDescent="0.25">
      <c r="A240" s="242" t="s">
        <v>37</v>
      </c>
      <c r="B240" s="242" t="s">
        <v>3</v>
      </c>
      <c r="C240" s="243" t="s">
        <v>124</v>
      </c>
      <c r="D240" s="243" t="s">
        <v>120</v>
      </c>
      <c r="E240" s="243"/>
      <c r="F240" s="242"/>
      <c r="G240" s="246">
        <f>G241+G255+G268</f>
        <v>42253022.469999999</v>
      </c>
      <c r="H240" s="246">
        <f>H241+H255+H268</f>
        <v>40547451.390000001</v>
      </c>
      <c r="I240" s="246">
        <f>I241+I255+I268</f>
        <v>42158606.600000001</v>
      </c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4"/>
      <c r="W240" s="3"/>
      <c r="X240" s="3"/>
      <c r="Y240" s="3"/>
      <c r="Z240" s="3"/>
      <c r="AA240" s="3"/>
    </row>
    <row r="241" spans="1:27" s="4" customFormat="1" ht="15.75" x14ac:dyDescent="0.25">
      <c r="A241" s="242" t="s">
        <v>28</v>
      </c>
      <c r="B241" s="242" t="s">
        <v>3</v>
      </c>
      <c r="C241" s="243" t="s">
        <v>124</v>
      </c>
      <c r="D241" s="243" t="s">
        <v>132</v>
      </c>
      <c r="E241" s="243"/>
      <c r="F241" s="242"/>
      <c r="G241" s="246">
        <f>G242+G251</f>
        <v>20267012.890000001</v>
      </c>
      <c r="H241" s="246">
        <f>H242+H251</f>
        <v>19164650.810000002</v>
      </c>
      <c r="I241" s="246">
        <f>I242+I251</f>
        <v>20135806.02</v>
      </c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4"/>
      <c r="W241" s="3"/>
      <c r="X241" s="3"/>
      <c r="Y241" s="3"/>
      <c r="Z241" s="3"/>
      <c r="AA241" s="3"/>
    </row>
    <row r="242" spans="1:27" s="4" customFormat="1" ht="15.75" x14ac:dyDescent="0.25">
      <c r="A242" s="242" t="s">
        <v>53</v>
      </c>
      <c r="B242" s="242">
        <v>803</v>
      </c>
      <c r="C242" s="243" t="s">
        <v>124</v>
      </c>
      <c r="D242" s="243" t="s">
        <v>132</v>
      </c>
      <c r="E242" s="254" t="s">
        <v>99</v>
      </c>
      <c r="F242" s="242"/>
      <c r="G242" s="246">
        <f>G243+G246+G248</f>
        <v>17989012.890000001</v>
      </c>
      <c r="H242" s="246">
        <f t="shared" ref="H242:I242" si="57">H243+H246+H248</f>
        <v>16897650.810000002</v>
      </c>
      <c r="I242" s="246">
        <f t="shared" si="57"/>
        <v>17868806.02</v>
      </c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4"/>
      <c r="W242" s="3"/>
      <c r="X242" s="3"/>
      <c r="Y242" s="3"/>
      <c r="Z242" s="3"/>
      <c r="AA242" s="3"/>
    </row>
    <row r="243" spans="1:27" s="5" customFormat="1" ht="66" customHeight="1" x14ac:dyDescent="0.25">
      <c r="A243" s="245" t="s">
        <v>106</v>
      </c>
      <c r="B243" s="247">
        <v>803</v>
      </c>
      <c r="C243" s="248" t="s">
        <v>124</v>
      </c>
      <c r="D243" s="248" t="s">
        <v>132</v>
      </c>
      <c r="E243" s="250" t="s">
        <v>99</v>
      </c>
      <c r="F243" s="247">
        <v>100</v>
      </c>
      <c r="G243" s="246">
        <f>G244+G245</f>
        <v>13477650.810000001</v>
      </c>
      <c r="H243" s="246">
        <f t="shared" ref="H243:I243" si="58">H244+H245</f>
        <v>13477650.810000001</v>
      </c>
      <c r="I243" s="246">
        <f t="shared" si="58"/>
        <v>13477650.810000001</v>
      </c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7"/>
      <c r="W243" s="11"/>
      <c r="X243" s="11"/>
      <c r="Y243" s="11"/>
      <c r="Z243" s="11"/>
      <c r="AA243" s="11"/>
    </row>
    <row r="244" spans="1:27" s="5" customFormat="1" ht="21" customHeight="1" x14ac:dyDescent="0.25">
      <c r="A244" s="245" t="s">
        <v>288</v>
      </c>
      <c r="B244" s="247">
        <v>803</v>
      </c>
      <c r="C244" s="248" t="s">
        <v>124</v>
      </c>
      <c r="D244" s="248" t="s">
        <v>132</v>
      </c>
      <c r="E244" s="250" t="s">
        <v>99</v>
      </c>
      <c r="F244" s="247">
        <v>111</v>
      </c>
      <c r="G244" s="251">
        <v>10351498.32</v>
      </c>
      <c r="H244" s="251">
        <v>10351498.32</v>
      </c>
      <c r="I244" s="251">
        <v>10351498.32</v>
      </c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7"/>
      <c r="W244" s="11"/>
      <c r="X244" s="11"/>
      <c r="Y244" s="11"/>
      <c r="Z244" s="11"/>
      <c r="AA244" s="11"/>
    </row>
    <row r="245" spans="1:27" s="5" customFormat="1" ht="66" customHeight="1" x14ac:dyDescent="0.25">
      <c r="A245" s="245" t="s">
        <v>289</v>
      </c>
      <c r="B245" s="247">
        <v>803</v>
      </c>
      <c r="C245" s="248" t="s">
        <v>124</v>
      </c>
      <c r="D245" s="248" t="s">
        <v>132</v>
      </c>
      <c r="E245" s="250" t="s">
        <v>99</v>
      </c>
      <c r="F245" s="247">
        <v>119</v>
      </c>
      <c r="G245" s="251">
        <v>3126152.49</v>
      </c>
      <c r="H245" s="251">
        <v>3126152.49</v>
      </c>
      <c r="I245" s="251">
        <v>3126152.49</v>
      </c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7"/>
      <c r="W245" s="11"/>
      <c r="X245" s="11"/>
      <c r="Y245" s="11"/>
      <c r="Z245" s="11"/>
      <c r="AA245" s="11"/>
    </row>
    <row r="246" spans="1:27" s="4" customFormat="1" ht="51" x14ac:dyDescent="0.25">
      <c r="A246" s="245" t="s">
        <v>107</v>
      </c>
      <c r="B246" s="247">
        <v>803</v>
      </c>
      <c r="C246" s="243" t="s">
        <v>124</v>
      </c>
      <c r="D246" s="243" t="s">
        <v>132</v>
      </c>
      <c r="E246" s="250" t="s">
        <v>99</v>
      </c>
      <c r="F246" s="247">
        <v>200</v>
      </c>
      <c r="G246" s="251">
        <f>G247</f>
        <v>1487301.08</v>
      </c>
      <c r="H246" s="251">
        <f t="shared" ref="H246:I246" si="59">H247</f>
        <v>485000</v>
      </c>
      <c r="I246" s="251">
        <f t="shared" si="59"/>
        <v>1351155.21</v>
      </c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4"/>
      <c r="W246" s="3"/>
      <c r="X246" s="3"/>
      <c r="Y246" s="3"/>
      <c r="Z246" s="3"/>
      <c r="AA246" s="3"/>
    </row>
    <row r="247" spans="1:27" s="4" customFormat="1" ht="25.5" x14ac:dyDescent="0.25">
      <c r="A247" s="245" t="s">
        <v>291</v>
      </c>
      <c r="B247" s="247">
        <v>803</v>
      </c>
      <c r="C247" s="243" t="s">
        <v>124</v>
      </c>
      <c r="D247" s="243" t="s">
        <v>132</v>
      </c>
      <c r="E247" s="250" t="s">
        <v>99</v>
      </c>
      <c r="F247" s="247">
        <v>244</v>
      </c>
      <c r="G247" s="251">
        <v>1487301.08</v>
      </c>
      <c r="H247" s="251">
        <v>485000</v>
      </c>
      <c r="I247" s="251">
        <v>1351155.21</v>
      </c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4"/>
      <c r="W247" s="3"/>
      <c r="X247" s="3"/>
      <c r="Y247" s="3"/>
      <c r="Z247" s="3"/>
      <c r="AA247" s="3"/>
    </row>
    <row r="248" spans="1:27" s="4" customFormat="1" ht="15.75" x14ac:dyDescent="0.25">
      <c r="A248" s="245" t="s">
        <v>95</v>
      </c>
      <c r="B248" s="247">
        <v>803</v>
      </c>
      <c r="C248" s="243" t="s">
        <v>124</v>
      </c>
      <c r="D248" s="243" t="s">
        <v>132</v>
      </c>
      <c r="E248" s="250" t="s">
        <v>99</v>
      </c>
      <c r="F248" s="247">
        <v>800</v>
      </c>
      <c r="G248" s="251">
        <f>G249+G250</f>
        <v>3024061</v>
      </c>
      <c r="H248" s="251">
        <f t="shared" ref="H248:I248" si="60">H249+H250</f>
        <v>2935000</v>
      </c>
      <c r="I248" s="251">
        <f t="shared" si="60"/>
        <v>3040000</v>
      </c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4"/>
      <c r="W248" s="3"/>
      <c r="X248" s="3"/>
      <c r="Y248" s="3"/>
      <c r="Z248" s="3"/>
      <c r="AA248" s="3"/>
    </row>
    <row r="249" spans="1:27" s="4" customFormat="1" ht="25.5" x14ac:dyDescent="0.25">
      <c r="A249" s="245" t="s">
        <v>294</v>
      </c>
      <c r="B249" s="247">
        <v>803</v>
      </c>
      <c r="C249" s="243" t="s">
        <v>124</v>
      </c>
      <c r="D249" s="243" t="s">
        <v>132</v>
      </c>
      <c r="E249" s="250" t="s">
        <v>99</v>
      </c>
      <c r="F249" s="250" t="s">
        <v>278</v>
      </c>
      <c r="G249" s="251">
        <v>3004061</v>
      </c>
      <c r="H249" s="251">
        <v>2915000</v>
      </c>
      <c r="I249" s="251">
        <v>3020000</v>
      </c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4"/>
      <c r="W249" s="3"/>
      <c r="X249" s="3"/>
      <c r="Y249" s="3"/>
      <c r="Z249" s="3"/>
      <c r="AA249" s="3"/>
    </row>
    <row r="250" spans="1:27" s="4" customFormat="1" ht="15.75" x14ac:dyDescent="0.25">
      <c r="A250" s="245" t="s">
        <v>296</v>
      </c>
      <c r="B250" s="247">
        <v>803</v>
      </c>
      <c r="C250" s="243" t="s">
        <v>124</v>
      </c>
      <c r="D250" s="243" t="s">
        <v>132</v>
      </c>
      <c r="E250" s="250" t="s">
        <v>99</v>
      </c>
      <c r="F250" s="250" t="s">
        <v>280</v>
      </c>
      <c r="G250" s="251">
        <v>20000</v>
      </c>
      <c r="H250" s="251">
        <v>20000</v>
      </c>
      <c r="I250" s="251">
        <v>20000</v>
      </c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4"/>
      <c r="W250" s="3"/>
      <c r="X250" s="3"/>
      <c r="Y250" s="3"/>
      <c r="Z250" s="3"/>
      <c r="AA250" s="3"/>
    </row>
    <row r="251" spans="1:27" s="5" customFormat="1" ht="63.75" x14ac:dyDescent="0.25">
      <c r="A251" s="254" t="s">
        <v>204</v>
      </c>
      <c r="B251" s="242">
        <v>803</v>
      </c>
      <c r="C251" s="243" t="s">
        <v>124</v>
      </c>
      <c r="D251" s="243" t="s">
        <v>132</v>
      </c>
      <c r="E251" s="254" t="s">
        <v>220</v>
      </c>
      <c r="F251" s="242"/>
      <c r="G251" s="253">
        <f>G252</f>
        <v>2278000</v>
      </c>
      <c r="H251" s="253">
        <f>H252</f>
        <v>2267000</v>
      </c>
      <c r="I251" s="253">
        <f>I252</f>
        <v>2267000</v>
      </c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7"/>
      <c r="W251" s="11"/>
      <c r="X251" s="11"/>
      <c r="Y251" s="11"/>
      <c r="Z251" s="11"/>
      <c r="AA251" s="11"/>
    </row>
    <row r="252" spans="1:27" s="4" customFormat="1" ht="51" x14ac:dyDescent="0.25">
      <c r="A252" s="245" t="s">
        <v>107</v>
      </c>
      <c r="B252" s="247">
        <v>803</v>
      </c>
      <c r="C252" s="243" t="s">
        <v>124</v>
      </c>
      <c r="D252" s="243" t="s">
        <v>132</v>
      </c>
      <c r="E252" s="250" t="s">
        <v>220</v>
      </c>
      <c r="F252" s="247">
        <v>200</v>
      </c>
      <c r="G252" s="251">
        <f>G253+G254</f>
        <v>2278000</v>
      </c>
      <c r="H252" s="251">
        <f t="shared" ref="H252:I252" si="61">H253+H254</f>
        <v>2267000</v>
      </c>
      <c r="I252" s="251">
        <f t="shared" si="61"/>
        <v>2267000</v>
      </c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4"/>
      <c r="W252" s="3"/>
      <c r="X252" s="3"/>
      <c r="Y252" s="3"/>
      <c r="Z252" s="3"/>
      <c r="AA252" s="3"/>
    </row>
    <row r="253" spans="1:27" s="4" customFormat="1" ht="25.5" x14ac:dyDescent="0.25">
      <c r="A253" s="245" t="s">
        <v>291</v>
      </c>
      <c r="B253" s="247">
        <v>803</v>
      </c>
      <c r="C253" s="243" t="s">
        <v>124</v>
      </c>
      <c r="D253" s="243" t="s">
        <v>132</v>
      </c>
      <c r="E253" s="250" t="s">
        <v>220</v>
      </c>
      <c r="F253" s="247">
        <v>244</v>
      </c>
      <c r="G253" s="251">
        <v>17000</v>
      </c>
      <c r="H253" s="251">
        <v>17000</v>
      </c>
      <c r="I253" s="251">
        <v>17000</v>
      </c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4"/>
      <c r="W253" s="3"/>
      <c r="X253" s="3"/>
      <c r="Y253" s="3"/>
      <c r="Z253" s="3"/>
      <c r="AA253" s="3"/>
    </row>
    <row r="254" spans="1:27" s="4" customFormat="1" ht="15.75" x14ac:dyDescent="0.25">
      <c r="A254" s="245" t="s">
        <v>292</v>
      </c>
      <c r="B254" s="247">
        <v>803</v>
      </c>
      <c r="C254" s="243" t="s">
        <v>124</v>
      </c>
      <c r="D254" s="243" t="s">
        <v>132</v>
      </c>
      <c r="E254" s="250" t="s">
        <v>220</v>
      </c>
      <c r="F254" s="247">
        <v>247</v>
      </c>
      <c r="G254" s="251">
        <v>2261000</v>
      </c>
      <c r="H254" s="251">
        <v>2250000</v>
      </c>
      <c r="I254" s="251">
        <v>2250000</v>
      </c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4"/>
      <c r="W254" s="3"/>
      <c r="X254" s="3"/>
      <c r="Y254" s="3"/>
      <c r="Z254" s="3"/>
      <c r="AA254" s="3"/>
    </row>
    <row r="255" spans="1:27" s="5" customFormat="1" ht="15.75" x14ac:dyDescent="0.25">
      <c r="A255" s="254" t="s">
        <v>193</v>
      </c>
      <c r="B255" s="242">
        <v>803</v>
      </c>
      <c r="C255" s="243" t="s">
        <v>124</v>
      </c>
      <c r="D255" s="243" t="s">
        <v>126</v>
      </c>
      <c r="E255" s="254"/>
      <c r="F255" s="242"/>
      <c r="G255" s="253">
        <f>G256+G265</f>
        <v>19800869.82</v>
      </c>
      <c r="H255" s="253">
        <f>H256+H265</f>
        <v>19405869.82</v>
      </c>
      <c r="I255" s="253">
        <f>I256+I265</f>
        <v>20045869.82</v>
      </c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7"/>
      <c r="W255" s="11"/>
      <c r="X255" s="11"/>
      <c r="Y255" s="11"/>
      <c r="Z255" s="11"/>
      <c r="AA255" s="11"/>
    </row>
    <row r="256" spans="1:27" s="5" customFormat="1" ht="38.25" x14ac:dyDescent="0.25">
      <c r="A256" s="250" t="s">
        <v>53</v>
      </c>
      <c r="B256" s="242">
        <v>803</v>
      </c>
      <c r="C256" s="243" t="s">
        <v>124</v>
      </c>
      <c r="D256" s="243" t="s">
        <v>126</v>
      </c>
      <c r="E256" s="254" t="s">
        <v>99</v>
      </c>
      <c r="F256" s="242"/>
      <c r="G256" s="253">
        <f>G257+G260+G262</f>
        <v>19185869.82</v>
      </c>
      <c r="H256" s="253">
        <f>H257+H260+H262</f>
        <v>18790869.82</v>
      </c>
      <c r="I256" s="253">
        <f>I257+I260+I262</f>
        <v>19430869.82</v>
      </c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7"/>
      <c r="W256" s="11"/>
      <c r="X256" s="11"/>
      <c r="Y256" s="11"/>
      <c r="Z256" s="11"/>
      <c r="AA256" s="11"/>
    </row>
    <row r="257" spans="1:82" s="4" customFormat="1" ht="63.75" x14ac:dyDescent="0.25">
      <c r="A257" s="245" t="s">
        <v>106</v>
      </c>
      <c r="B257" s="247">
        <v>803</v>
      </c>
      <c r="C257" s="248" t="s">
        <v>124</v>
      </c>
      <c r="D257" s="248" t="s">
        <v>126</v>
      </c>
      <c r="E257" s="250" t="s">
        <v>99</v>
      </c>
      <c r="F257" s="247">
        <v>100</v>
      </c>
      <c r="G257" s="244">
        <f>G258+G259</f>
        <v>18160869.82</v>
      </c>
      <c r="H257" s="244">
        <f t="shared" ref="H257:I257" si="62">H258+H259</f>
        <v>18160869.82</v>
      </c>
      <c r="I257" s="244">
        <f t="shared" si="62"/>
        <v>18160869.82</v>
      </c>
      <c r="J257" s="140">
        <v>18160869.82</v>
      </c>
      <c r="K257" s="79">
        <v>18160869.82</v>
      </c>
      <c r="L257" s="79">
        <v>18160869.82</v>
      </c>
      <c r="M257" s="79">
        <v>18160869.82</v>
      </c>
      <c r="N257" s="79">
        <v>18160869.82</v>
      </c>
      <c r="O257" s="79">
        <v>18160869.82</v>
      </c>
      <c r="P257" s="79">
        <v>18160869.82</v>
      </c>
      <c r="Q257" s="79">
        <v>18160869.82</v>
      </c>
      <c r="R257" s="79">
        <v>18160869.82</v>
      </c>
      <c r="S257" s="79">
        <v>18160869.82</v>
      </c>
      <c r="T257" s="79">
        <v>18160869.82</v>
      </c>
      <c r="U257" s="79">
        <v>18160869.82</v>
      </c>
      <c r="V257" s="54"/>
      <c r="W257" s="3"/>
      <c r="X257" s="3"/>
      <c r="Y257" s="3"/>
      <c r="Z257" s="3"/>
      <c r="AA257" s="3"/>
    </row>
    <row r="258" spans="1:82" s="4" customFormat="1" ht="15.75" x14ac:dyDescent="0.25">
      <c r="A258" s="245" t="s">
        <v>288</v>
      </c>
      <c r="B258" s="247">
        <v>803</v>
      </c>
      <c r="C258" s="248" t="s">
        <v>124</v>
      </c>
      <c r="D258" s="248" t="s">
        <v>126</v>
      </c>
      <c r="E258" s="250" t="s">
        <v>99</v>
      </c>
      <c r="F258" s="247">
        <v>111</v>
      </c>
      <c r="G258" s="251">
        <v>13948440.720000001</v>
      </c>
      <c r="H258" s="251">
        <v>13948440.720000001</v>
      </c>
      <c r="I258" s="251">
        <v>13948440.720000001</v>
      </c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54"/>
      <c r="W258" s="3"/>
      <c r="X258" s="3"/>
      <c r="Y258" s="3"/>
      <c r="Z258" s="3"/>
      <c r="AA258" s="3"/>
    </row>
    <row r="259" spans="1:82" s="4" customFormat="1" ht="63.75" x14ac:dyDescent="0.25">
      <c r="A259" s="245" t="s">
        <v>289</v>
      </c>
      <c r="B259" s="247">
        <v>803</v>
      </c>
      <c r="C259" s="248" t="s">
        <v>124</v>
      </c>
      <c r="D259" s="248" t="s">
        <v>126</v>
      </c>
      <c r="E259" s="250" t="s">
        <v>99</v>
      </c>
      <c r="F259" s="247">
        <v>119</v>
      </c>
      <c r="G259" s="251">
        <v>4212429.0999999996</v>
      </c>
      <c r="H259" s="251">
        <v>4212429.0999999996</v>
      </c>
      <c r="I259" s="251">
        <v>4212429.0999999996</v>
      </c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54"/>
      <c r="W259" s="3"/>
      <c r="X259" s="3"/>
      <c r="Y259" s="3"/>
      <c r="Z259" s="3"/>
      <c r="AA259" s="3"/>
    </row>
    <row r="260" spans="1:82" s="4" customFormat="1" ht="51" x14ac:dyDescent="0.25">
      <c r="A260" s="245" t="s">
        <v>107</v>
      </c>
      <c r="B260" s="247">
        <v>803</v>
      </c>
      <c r="C260" s="248" t="s">
        <v>124</v>
      </c>
      <c r="D260" s="248" t="s">
        <v>126</v>
      </c>
      <c r="E260" s="250" t="s">
        <v>99</v>
      </c>
      <c r="F260" s="247">
        <v>200</v>
      </c>
      <c r="G260" s="246">
        <f>G261</f>
        <v>505238</v>
      </c>
      <c r="H260" s="246">
        <f t="shared" ref="H260:I260" si="63">H261</f>
        <v>100000</v>
      </c>
      <c r="I260" s="246">
        <f t="shared" si="63"/>
        <v>740000</v>
      </c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4"/>
      <c r="W260" s="3"/>
      <c r="X260" s="3"/>
      <c r="Y260" s="3"/>
      <c r="Z260" s="3"/>
      <c r="AA260" s="3"/>
    </row>
    <row r="261" spans="1:82" s="4" customFormat="1" ht="25.5" x14ac:dyDescent="0.25">
      <c r="A261" s="245" t="s">
        <v>291</v>
      </c>
      <c r="B261" s="247">
        <v>803</v>
      </c>
      <c r="C261" s="248" t="s">
        <v>124</v>
      </c>
      <c r="D261" s="248" t="s">
        <v>126</v>
      </c>
      <c r="E261" s="250" t="s">
        <v>99</v>
      </c>
      <c r="F261" s="247">
        <v>244</v>
      </c>
      <c r="G261" s="251">
        <v>505238</v>
      </c>
      <c r="H261" s="251">
        <v>100000</v>
      </c>
      <c r="I261" s="251">
        <v>740000</v>
      </c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4"/>
      <c r="W261" s="3"/>
      <c r="X261" s="3"/>
      <c r="Y261" s="3"/>
      <c r="Z261" s="3"/>
      <c r="AA261" s="3"/>
    </row>
    <row r="262" spans="1:82" s="4" customFormat="1" ht="15.75" x14ac:dyDescent="0.25">
      <c r="A262" s="245" t="s">
        <v>95</v>
      </c>
      <c r="B262" s="247">
        <v>803</v>
      </c>
      <c r="C262" s="248" t="s">
        <v>124</v>
      </c>
      <c r="D262" s="248" t="s">
        <v>126</v>
      </c>
      <c r="E262" s="250" t="s">
        <v>99</v>
      </c>
      <c r="F262" s="247">
        <v>800</v>
      </c>
      <c r="G262" s="246">
        <f>G263+G264</f>
        <v>519762</v>
      </c>
      <c r="H262" s="246">
        <f t="shared" ref="H262:I262" si="64">H263+H264</f>
        <v>530000</v>
      </c>
      <c r="I262" s="246">
        <f t="shared" si="64"/>
        <v>530000</v>
      </c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4"/>
      <c r="W262" s="3"/>
      <c r="X262" s="3"/>
      <c r="Y262" s="3"/>
      <c r="Z262" s="3"/>
      <c r="AA262" s="3"/>
    </row>
    <row r="263" spans="1:82" s="4" customFormat="1" ht="25.5" x14ac:dyDescent="0.25">
      <c r="A263" s="245" t="s">
        <v>294</v>
      </c>
      <c r="B263" s="247">
        <v>803</v>
      </c>
      <c r="C263" s="248" t="s">
        <v>124</v>
      </c>
      <c r="D263" s="248" t="s">
        <v>126</v>
      </c>
      <c r="E263" s="250" t="s">
        <v>99</v>
      </c>
      <c r="F263" s="250" t="s">
        <v>278</v>
      </c>
      <c r="G263" s="251">
        <v>509762</v>
      </c>
      <c r="H263" s="251">
        <v>520000</v>
      </c>
      <c r="I263" s="251">
        <v>520000</v>
      </c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4"/>
      <c r="W263" s="3"/>
      <c r="X263" s="3"/>
      <c r="Y263" s="3"/>
      <c r="Z263" s="3"/>
      <c r="AA263" s="3"/>
    </row>
    <row r="264" spans="1:82" s="4" customFormat="1" ht="15.75" x14ac:dyDescent="0.25">
      <c r="A264" s="245" t="s">
        <v>296</v>
      </c>
      <c r="B264" s="247">
        <v>803</v>
      </c>
      <c r="C264" s="248" t="s">
        <v>124</v>
      </c>
      <c r="D264" s="248" t="s">
        <v>126</v>
      </c>
      <c r="E264" s="250" t="s">
        <v>99</v>
      </c>
      <c r="F264" s="250" t="s">
        <v>280</v>
      </c>
      <c r="G264" s="251">
        <v>10000</v>
      </c>
      <c r="H264" s="251">
        <v>10000</v>
      </c>
      <c r="I264" s="251">
        <v>10000</v>
      </c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4"/>
      <c r="W264" s="3"/>
      <c r="X264" s="3"/>
      <c r="Y264" s="3"/>
      <c r="Z264" s="3"/>
      <c r="AA264" s="3"/>
    </row>
    <row r="265" spans="1:82" s="5" customFormat="1" ht="63.75" x14ac:dyDescent="0.25">
      <c r="A265" s="254" t="s">
        <v>204</v>
      </c>
      <c r="B265" s="242">
        <v>803</v>
      </c>
      <c r="C265" s="243" t="s">
        <v>124</v>
      </c>
      <c r="D265" s="243" t="s">
        <v>126</v>
      </c>
      <c r="E265" s="254" t="s">
        <v>220</v>
      </c>
      <c r="F265" s="242"/>
      <c r="G265" s="246">
        <f>G266</f>
        <v>615000</v>
      </c>
      <c r="H265" s="246">
        <f>H266</f>
        <v>615000</v>
      </c>
      <c r="I265" s="246">
        <f>I266</f>
        <v>615000</v>
      </c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7"/>
      <c r="W265" s="11"/>
      <c r="X265" s="11"/>
      <c r="Y265" s="11"/>
      <c r="Z265" s="11"/>
      <c r="AA265" s="11"/>
    </row>
    <row r="266" spans="1:82" s="4" customFormat="1" ht="51" x14ac:dyDescent="0.25">
      <c r="A266" s="245" t="s">
        <v>107</v>
      </c>
      <c r="B266" s="247">
        <v>803</v>
      </c>
      <c r="C266" s="248" t="s">
        <v>124</v>
      </c>
      <c r="D266" s="248" t="s">
        <v>126</v>
      </c>
      <c r="E266" s="250" t="s">
        <v>220</v>
      </c>
      <c r="F266" s="247">
        <v>200</v>
      </c>
      <c r="G266" s="244">
        <f>G267</f>
        <v>615000</v>
      </c>
      <c r="H266" s="244">
        <f t="shared" ref="H266:BS266" si="65">H267</f>
        <v>615000</v>
      </c>
      <c r="I266" s="244">
        <f t="shared" si="65"/>
        <v>615000</v>
      </c>
      <c r="J266" s="240">
        <f t="shared" si="65"/>
        <v>0</v>
      </c>
      <c r="K266" s="220">
        <f t="shared" si="65"/>
        <v>0</v>
      </c>
      <c r="L266" s="220">
        <f t="shared" si="65"/>
        <v>0</v>
      </c>
      <c r="M266" s="220">
        <f t="shared" si="65"/>
        <v>0</v>
      </c>
      <c r="N266" s="220">
        <f t="shared" si="65"/>
        <v>0</v>
      </c>
      <c r="O266" s="220">
        <f t="shared" si="65"/>
        <v>0</v>
      </c>
      <c r="P266" s="220">
        <f t="shared" si="65"/>
        <v>0</v>
      </c>
      <c r="Q266" s="220">
        <f t="shared" si="65"/>
        <v>0</v>
      </c>
      <c r="R266" s="220">
        <f t="shared" si="65"/>
        <v>0</v>
      </c>
      <c r="S266" s="220">
        <f t="shared" si="65"/>
        <v>0</v>
      </c>
      <c r="T266" s="220">
        <f t="shared" si="65"/>
        <v>0</v>
      </c>
      <c r="U266" s="220">
        <f t="shared" si="65"/>
        <v>0</v>
      </c>
      <c r="V266" s="220">
        <f t="shared" si="65"/>
        <v>0</v>
      </c>
      <c r="W266" s="220">
        <f t="shared" si="65"/>
        <v>0</v>
      </c>
      <c r="X266" s="220">
        <f t="shared" si="65"/>
        <v>0</v>
      </c>
      <c r="Y266" s="220">
        <f t="shared" si="65"/>
        <v>0</v>
      </c>
      <c r="Z266" s="220">
        <f t="shared" si="65"/>
        <v>0</v>
      </c>
      <c r="AA266" s="220">
        <f t="shared" si="65"/>
        <v>0</v>
      </c>
      <c r="AB266" s="220">
        <f t="shared" si="65"/>
        <v>0</v>
      </c>
      <c r="AC266" s="220">
        <f t="shared" si="65"/>
        <v>0</v>
      </c>
      <c r="AD266" s="220">
        <f t="shared" si="65"/>
        <v>0</v>
      </c>
      <c r="AE266" s="220">
        <f t="shared" si="65"/>
        <v>0</v>
      </c>
      <c r="AF266" s="220">
        <f t="shared" si="65"/>
        <v>0</v>
      </c>
      <c r="AG266" s="220">
        <f t="shared" si="65"/>
        <v>0</v>
      </c>
      <c r="AH266" s="220">
        <f t="shared" si="65"/>
        <v>0</v>
      </c>
      <c r="AI266" s="220">
        <f t="shared" si="65"/>
        <v>0</v>
      </c>
      <c r="AJ266" s="220">
        <f t="shared" si="65"/>
        <v>0</v>
      </c>
      <c r="AK266" s="220">
        <f t="shared" si="65"/>
        <v>0</v>
      </c>
      <c r="AL266" s="220">
        <f t="shared" si="65"/>
        <v>0</v>
      </c>
      <c r="AM266" s="220">
        <f t="shared" si="65"/>
        <v>0</v>
      </c>
      <c r="AN266" s="220">
        <f t="shared" si="65"/>
        <v>0</v>
      </c>
      <c r="AO266" s="220">
        <f t="shared" si="65"/>
        <v>0</v>
      </c>
      <c r="AP266" s="220">
        <f t="shared" si="65"/>
        <v>0</v>
      </c>
      <c r="AQ266" s="220">
        <f t="shared" si="65"/>
        <v>0</v>
      </c>
      <c r="AR266" s="220">
        <f t="shared" si="65"/>
        <v>0</v>
      </c>
      <c r="AS266" s="220">
        <f t="shared" si="65"/>
        <v>0</v>
      </c>
      <c r="AT266" s="220">
        <f t="shared" si="65"/>
        <v>0</v>
      </c>
      <c r="AU266" s="220">
        <f t="shared" si="65"/>
        <v>0</v>
      </c>
      <c r="AV266" s="220">
        <f t="shared" si="65"/>
        <v>0</v>
      </c>
      <c r="AW266" s="220">
        <f t="shared" si="65"/>
        <v>0</v>
      </c>
      <c r="AX266" s="220">
        <f t="shared" si="65"/>
        <v>0</v>
      </c>
      <c r="AY266" s="220">
        <f t="shared" si="65"/>
        <v>0</v>
      </c>
      <c r="AZ266" s="220">
        <f t="shared" si="65"/>
        <v>0</v>
      </c>
      <c r="BA266" s="220">
        <f t="shared" si="65"/>
        <v>0</v>
      </c>
      <c r="BB266" s="220">
        <f t="shared" si="65"/>
        <v>0</v>
      </c>
      <c r="BC266" s="220">
        <f t="shared" si="65"/>
        <v>0</v>
      </c>
      <c r="BD266" s="220">
        <f t="shared" si="65"/>
        <v>0</v>
      </c>
      <c r="BE266" s="220">
        <f t="shared" si="65"/>
        <v>0</v>
      </c>
      <c r="BF266" s="220">
        <f t="shared" si="65"/>
        <v>0</v>
      </c>
      <c r="BG266" s="220">
        <f t="shared" si="65"/>
        <v>0</v>
      </c>
      <c r="BH266" s="220">
        <f t="shared" si="65"/>
        <v>0</v>
      </c>
      <c r="BI266" s="220">
        <f t="shared" si="65"/>
        <v>0</v>
      </c>
      <c r="BJ266" s="220">
        <f t="shared" si="65"/>
        <v>0</v>
      </c>
      <c r="BK266" s="220">
        <f t="shared" si="65"/>
        <v>0</v>
      </c>
      <c r="BL266" s="220">
        <f t="shared" si="65"/>
        <v>0</v>
      </c>
      <c r="BM266" s="220">
        <f t="shared" si="65"/>
        <v>0</v>
      </c>
      <c r="BN266" s="220">
        <f t="shared" si="65"/>
        <v>0</v>
      </c>
      <c r="BO266" s="220">
        <f t="shared" si="65"/>
        <v>0</v>
      </c>
      <c r="BP266" s="220">
        <f t="shared" si="65"/>
        <v>0</v>
      </c>
      <c r="BQ266" s="220">
        <f t="shared" si="65"/>
        <v>0</v>
      </c>
      <c r="BR266" s="220">
        <f t="shared" si="65"/>
        <v>0</v>
      </c>
      <c r="BS266" s="220">
        <f t="shared" si="65"/>
        <v>0</v>
      </c>
      <c r="BT266" s="220">
        <f t="shared" ref="BT266:CD266" si="66">BT267</f>
        <v>0</v>
      </c>
      <c r="BU266" s="220">
        <f t="shared" si="66"/>
        <v>0</v>
      </c>
      <c r="BV266" s="220">
        <f t="shared" si="66"/>
        <v>0</v>
      </c>
      <c r="BW266" s="220">
        <f t="shared" si="66"/>
        <v>0</v>
      </c>
      <c r="BX266" s="220">
        <f t="shared" si="66"/>
        <v>0</v>
      </c>
      <c r="BY266" s="220">
        <f t="shared" si="66"/>
        <v>0</v>
      </c>
      <c r="BZ266" s="220">
        <f t="shared" si="66"/>
        <v>0</v>
      </c>
      <c r="CA266" s="220">
        <f t="shared" si="66"/>
        <v>0</v>
      </c>
      <c r="CB266" s="220">
        <f t="shared" si="66"/>
        <v>0</v>
      </c>
      <c r="CC266" s="220">
        <f t="shared" si="66"/>
        <v>0</v>
      </c>
      <c r="CD266" s="220">
        <f t="shared" si="66"/>
        <v>0</v>
      </c>
    </row>
    <row r="267" spans="1:82" s="4" customFormat="1" ht="15.75" x14ac:dyDescent="0.25">
      <c r="A267" s="245" t="s">
        <v>292</v>
      </c>
      <c r="B267" s="247">
        <v>803</v>
      </c>
      <c r="C267" s="248" t="s">
        <v>124</v>
      </c>
      <c r="D267" s="248" t="s">
        <v>126</v>
      </c>
      <c r="E267" s="250" t="s">
        <v>220</v>
      </c>
      <c r="F267" s="247">
        <v>247</v>
      </c>
      <c r="G267" s="251">
        <v>615000</v>
      </c>
      <c r="H267" s="251">
        <v>615000</v>
      </c>
      <c r="I267" s="251">
        <v>615000</v>
      </c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4"/>
      <c r="W267" s="3"/>
      <c r="X267" s="3"/>
      <c r="Y267" s="3"/>
      <c r="Z267" s="3"/>
      <c r="AA267" s="3"/>
    </row>
    <row r="268" spans="1:82" s="5" customFormat="1" ht="15.75" x14ac:dyDescent="0.25">
      <c r="A268" s="242" t="s">
        <v>29</v>
      </c>
      <c r="B268" s="242" t="s">
        <v>3</v>
      </c>
      <c r="C268" s="243" t="s">
        <v>124</v>
      </c>
      <c r="D268" s="243" t="s">
        <v>128</v>
      </c>
      <c r="E268" s="243"/>
      <c r="F268" s="242"/>
      <c r="G268" s="246">
        <f>G269+G277+G273</f>
        <v>2185139.7599999998</v>
      </c>
      <c r="H268" s="246">
        <f>H269+H277</f>
        <v>1976930.76</v>
      </c>
      <c r="I268" s="246">
        <f>I269+I277</f>
        <v>1976930.76</v>
      </c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7"/>
      <c r="W268" s="11"/>
      <c r="X268" s="11"/>
      <c r="Y268" s="11"/>
      <c r="Z268" s="11"/>
      <c r="AA268" s="11"/>
    </row>
    <row r="269" spans="1:82" s="4" customFormat="1" ht="51" x14ac:dyDescent="0.25">
      <c r="A269" s="250" t="s">
        <v>199</v>
      </c>
      <c r="B269" s="242" t="s">
        <v>3</v>
      </c>
      <c r="C269" s="243" t="s">
        <v>124</v>
      </c>
      <c r="D269" s="243" t="s">
        <v>128</v>
      </c>
      <c r="E269" s="250" t="s">
        <v>221</v>
      </c>
      <c r="F269" s="242"/>
      <c r="G269" s="246">
        <f>G270</f>
        <v>1885139.76</v>
      </c>
      <c r="H269" s="246">
        <f>H270</f>
        <v>1976930.76</v>
      </c>
      <c r="I269" s="246">
        <f>I270</f>
        <v>1976930.76</v>
      </c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4"/>
      <c r="W269" s="3"/>
      <c r="X269" s="3"/>
      <c r="Y269" s="3"/>
      <c r="Z269" s="3"/>
      <c r="AA269" s="3"/>
    </row>
    <row r="270" spans="1:82" s="5" customFormat="1" ht="63.75" x14ac:dyDescent="0.25">
      <c r="A270" s="245" t="s">
        <v>106</v>
      </c>
      <c r="B270" s="247" t="s">
        <v>3</v>
      </c>
      <c r="C270" s="248" t="s">
        <v>124</v>
      </c>
      <c r="D270" s="248" t="s">
        <v>128</v>
      </c>
      <c r="E270" s="250" t="s">
        <v>221</v>
      </c>
      <c r="F270" s="247">
        <v>100</v>
      </c>
      <c r="G270" s="244">
        <f>G271+G272</f>
        <v>1885139.76</v>
      </c>
      <c r="H270" s="244">
        <f t="shared" ref="H270:I270" si="67">H271+H272</f>
        <v>1976930.76</v>
      </c>
      <c r="I270" s="244">
        <f t="shared" si="67"/>
        <v>1976930.76</v>
      </c>
      <c r="J270" s="141">
        <v>1350185.84</v>
      </c>
      <c r="K270" s="58">
        <v>1350185.84</v>
      </c>
      <c r="L270" s="58">
        <v>1350185.84</v>
      </c>
      <c r="M270" s="58">
        <v>1350185.84</v>
      </c>
      <c r="N270" s="58">
        <v>1350185.84</v>
      </c>
      <c r="O270" s="58">
        <v>1350185.84</v>
      </c>
      <c r="P270" s="58">
        <v>1350185.84</v>
      </c>
      <c r="Q270" s="58">
        <v>1350185.84</v>
      </c>
      <c r="R270" s="58">
        <v>1350185.84</v>
      </c>
      <c r="S270" s="58">
        <v>1350185.84</v>
      </c>
      <c r="T270" s="58">
        <v>1350185.84</v>
      </c>
      <c r="U270" s="58">
        <v>1350185.84</v>
      </c>
      <c r="V270" s="57"/>
      <c r="W270" s="11"/>
      <c r="X270" s="11"/>
      <c r="Y270" s="11"/>
      <c r="Z270" s="11"/>
      <c r="AA270" s="11"/>
    </row>
    <row r="271" spans="1:82" s="5" customFormat="1" ht="38.25" x14ac:dyDescent="0.25">
      <c r="A271" s="245" t="s">
        <v>286</v>
      </c>
      <c r="B271" s="247" t="s">
        <v>3</v>
      </c>
      <c r="C271" s="248" t="s">
        <v>124</v>
      </c>
      <c r="D271" s="248" t="s">
        <v>128</v>
      </c>
      <c r="E271" s="250" t="s">
        <v>221</v>
      </c>
      <c r="F271" s="247">
        <v>121</v>
      </c>
      <c r="G271" s="251">
        <v>1447880</v>
      </c>
      <c r="H271" s="251">
        <v>1518380</v>
      </c>
      <c r="I271" s="251">
        <v>1518380</v>
      </c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57"/>
      <c r="W271" s="11"/>
      <c r="X271" s="11"/>
      <c r="Y271" s="11"/>
      <c r="Z271" s="11"/>
      <c r="AA271" s="11"/>
    </row>
    <row r="272" spans="1:82" s="5" customFormat="1" ht="38.25" x14ac:dyDescent="0.25">
      <c r="A272" s="245" t="s">
        <v>286</v>
      </c>
      <c r="B272" s="247" t="s">
        <v>3</v>
      </c>
      <c r="C272" s="248" t="s">
        <v>124</v>
      </c>
      <c r="D272" s="248" t="s">
        <v>128</v>
      </c>
      <c r="E272" s="250" t="s">
        <v>221</v>
      </c>
      <c r="F272" s="247">
        <v>129</v>
      </c>
      <c r="G272" s="251">
        <v>437259.76</v>
      </c>
      <c r="H272" s="251">
        <v>458550.76</v>
      </c>
      <c r="I272" s="251">
        <v>458550.76</v>
      </c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57"/>
      <c r="W272" s="11"/>
      <c r="X272" s="11"/>
      <c r="Y272" s="11"/>
      <c r="Z272" s="11"/>
      <c r="AA272" s="11"/>
    </row>
    <row r="273" spans="1:83" s="17" customFormat="1" ht="25.5" x14ac:dyDescent="0.25">
      <c r="A273" s="241" t="s">
        <v>269</v>
      </c>
      <c r="B273" s="242" t="s">
        <v>3</v>
      </c>
      <c r="C273" s="243" t="s">
        <v>124</v>
      </c>
      <c r="D273" s="243" t="s">
        <v>128</v>
      </c>
      <c r="E273" s="254"/>
      <c r="F273" s="242"/>
      <c r="G273" s="246">
        <f>G274</f>
        <v>300000</v>
      </c>
      <c r="H273" s="246"/>
      <c r="I273" s="246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57"/>
      <c r="W273" s="11"/>
      <c r="X273" s="11"/>
      <c r="Y273" s="11"/>
      <c r="Z273" s="11"/>
      <c r="AA273" s="11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</row>
    <row r="274" spans="1:83" s="17" customFormat="1" ht="51" x14ac:dyDescent="0.25">
      <c r="A274" s="245" t="s">
        <v>107</v>
      </c>
      <c r="B274" s="247" t="s">
        <v>3</v>
      </c>
      <c r="C274" s="248" t="s">
        <v>124</v>
      </c>
      <c r="D274" s="248" t="s">
        <v>128</v>
      </c>
      <c r="E274" s="250"/>
      <c r="F274" s="247">
        <v>200</v>
      </c>
      <c r="G274" s="244">
        <v>300000</v>
      </c>
      <c r="H274" s="244"/>
      <c r="I274" s="244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57"/>
      <c r="W274" s="11"/>
      <c r="X274" s="11"/>
      <c r="Y274" s="11"/>
      <c r="Z274" s="11"/>
      <c r="AA274" s="11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</row>
    <row r="275" spans="1:83" s="17" customFormat="1" ht="15.75" x14ac:dyDescent="0.25">
      <c r="A275" s="247" t="s">
        <v>291</v>
      </c>
      <c r="B275" s="247" t="s">
        <v>3</v>
      </c>
      <c r="C275" s="248" t="s">
        <v>124</v>
      </c>
      <c r="D275" s="248" t="s">
        <v>128</v>
      </c>
      <c r="E275" s="250"/>
      <c r="F275" s="247">
        <v>244</v>
      </c>
      <c r="G275" s="244">
        <f>G274</f>
        <v>300000</v>
      </c>
      <c r="H275" s="244"/>
      <c r="I275" s="244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57"/>
      <c r="W275" s="11"/>
      <c r="X275" s="11"/>
      <c r="Y275" s="11"/>
      <c r="Z275" s="11"/>
      <c r="AA275" s="11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</row>
    <row r="276" spans="1:83" s="5" customFormat="1" ht="76.5" x14ac:dyDescent="0.25">
      <c r="A276" s="241" t="s">
        <v>176</v>
      </c>
      <c r="B276" s="242" t="s">
        <v>3</v>
      </c>
      <c r="C276" s="243" t="s">
        <v>124</v>
      </c>
      <c r="D276" s="243" t="s">
        <v>128</v>
      </c>
      <c r="E276" s="254" t="s">
        <v>175</v>
      </c>
      <c r="F276" s="242"/>
      <c r="G276" s="246">
        <f>G277</f>
        <v>0</v>
      </c>
      <c r="H276" s="246"/>
      <c r="I276" s="246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7"/>
      <c r="W276" s="11"/>
      <c r="X276" s="11"/>
      <c r="Y276" s="11"/>
      <c r="Z276" s="11"/>
      <c r="AA276" s="11"/>
    </row>
    <row r="277" spans="1:83" s="5" customFormat="1" ht="63.75" x14ac:dyDescent="0.25">
      <c r="A277" s="245" t="s">
        <v>106</v>
      </c>
      <c r="B277" s="247" t="s">
        <v>3</v>
      </c>
      <c r="C277" s="248" t="s">
        <v>124</v>
      </c>
      <c r="D277" s="248" t="s">
        <v>128</v>
      </c>
      <c r="E277" s="250" t="s">
        <v>175</v>
      </c>
      <c r="F277" s="247">
        <v>100</v>
      </c>
      <c r="G277" s="244"/>
      <c r="H277" s="244"/>
      <c r="I277" s="244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7"/>
      <c r="W277" s="11"/>
      <c r="X277" s="11"/>
      <c r="Y277" s="11"/>
      <c r="Z277" s="11"/>
      <c r="AA277" s="11"/>
    </row>
    <row r="278" spans="1:83" s="5" customFormat="1" ht="15.75" x14ac:dyDescent="0.25">
      <c r="A278" s="242" t="s">
        <v>38</v>
      </c>
      <c r="B278" s="242" t="s">
        <v>3</v>
      </c>
      <c r="C278" s="243" t="s">
        <v>130</v>
      </c>
      <c r="D278" s="243" t="s">
        <v>120</v>
      </c>
      <c r="E278" s="243"/>
      <c r="F278" s="242"/>
      <c r="G278" s="246">
        <f t="shared" ref="G278:I279" si="68">G279</f>
        <v>7212850.0999999996</v>
      </c>
      <c r="H278" s="246">
        <f t="shared" si="68"/>
        <v>6677387.9500000002</v>
      </c>
      <c r="I278" s="246">
        <f t="shared" si="68"/>
        <v>6677387.9500000002</v>
      </c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7"/>
      <c r="W278" s="11"/>
      <c r="X278" s="11"/>
      <c r="Y278" s="11"/>
      <c r="Z278" s="11"/>
      <c r="AA278" s="11"/>
    </row>
    <row r="279" spans="1:83" s="4" customFormat="1" ht="15.75" x14ac:dyDescent="0.25">
      <c r="A279" s="242" t="s">
        <v>20</v>
      </c>
      <c r="B279" s="242" t="s">
        <v>3</v>
      </c>
      <c r="C279" s="243" t="s">
        <v>130</v>
      </c>
      <c r="D279" s="243" t="s">
        <v>132</v>
      </c>
      <c r="E279" s="243"/>
      <c r="F279" s="242"/>
      <c r="G279" s="246">
        <f>G280</f>
        <v>7212850.0999999996</v>
      </c>
      <c r="H279" s="246">
        <f t="shared" si="68"/>
        <v>6677387.9500000002</v>
      </c>
      <c r="I279" s="246">
        <f t="shared" si="68"/>
        <v>6677387.9500000002</v>
      </c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4"/>
      <c r="W279" s="3"/>
      <c r="X279" s="3"/>
      <c r="Y279" s="3"/>
      <c r="Z279" s="3"/>
      <c r="AA279" s="3"/>
    </row>
    <row r="280" spans="1:83" s="5" customFormat="1" ht="38.25" x14ac:dyDescent="0.25">
      <c r="A280" s="254" t="s">
        <v>53</v>
      </c>
      <c r="B280" s="242" t="s">
        <v>3</v>
      </c>
      <c r="C280" s="243" t="s">
        <v>130</v>
      </c>
      <c r="D280" s="243" t="s">
        <v>132</v>
      </c>
      <c r="E280" s="254" t="s">
        <v>67</v>
      </c>
      <c r="F280" s="242"/>
      <c r="G280" s="246">
        <f>G281+G284+G287</f>
        <v>7212850.0999999996</v>
      </c>
      <c r="H280" s="246">
        <f>H281+H284+H287</f>
        <v>6677387.9500000002</v>
      </c>
      <c r="I280" s="246">
        <f>I281+I284+I287</f>
        <v>6677387.9500000002</v>
      </c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7"/>
      <c r="W280" s="11"/>
      <c r="X280" s="11"/>
      <c r="Y280" s="11"/>
      <c r="Z280" s="11"/>
      <c r="AA280" s="11"/>
    </row>
    <row r="281" spans="1:83" s="4" customFormat="1" ht="63.75" x14ac:dyDescent="0.25">
      <c r="A281" s="245" t="s">
        <v>106</v>
      </c>
      <c r="B281" s="247" t="s">
        <v>3</v>
      </c>
      <c r="C281" s="248" t="s">
        <v>130</v>
      </c>
      <c r="D281" s="248" t="s">
        <v>132</v>
      </c>
      <c r="E281" s="250" t="s">
        <v>67</v>
      </c>
      <c r="F281" s="247">
        <v>100</v>
      </c>
      <c r="G281" s="246">
        <f>G282+G283</f>
        <v>5686550</v>
      </c>
      <c r="H281" s="246">
        <f t="shared" ref="H281:I281" si="69">H282+H283</f>
        <v>5686550</v>
      </c>
      <c r="I281" s="246">
        <f t="shared" si="69"/>
        <v>5686550</v>
      </c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4"/>
      <c r="W281" s="3"/>
      <c r="X281" s="3"/>
      <c r="Y281" s="3"/>
      <c r="Z281" s="3"/>
      <c r="AA281" s="3"/>
    </row>
    <row r="282" spans="1:83" s="4" customFormat="1" ht="15.75" x14ac:dyDescent="0.25">
      <c r="A282" s="245" t="s">
        <v>288</v>
      </c>
      <c r="B282" s="247" t="s">
        <v>3</v>
      </c>
      <c r="C282" s="248" t="s">
        <v>130</v>
      </c>
      <c r="D282" s="248" t="s">
        <v>132</v>
      </c>
      <c r="E282" s="250" t="s">
        <v>67</v>
      </c>
      <c r="F282" s="247">
        <v>111</v>
      </c>
      <c r="G282" s="251">
        <v>4367549.92</v>
      </c>
      <c r="H282" s="251">
        <v>4367549.92</v>
      </c>
      <c r="I282" s="251">
        <v>4367549.92</v>
      </c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4"/>
      <c r="W282" s="3"/>
      <c r="X282" s="3"/>
      <c r="Y282" s="3"/>
      <c r="Z282" s="3"/>
      <c r="AA282" s="3"/>
    </row>
    <row r="283" spans="1:83" s="4" customFormat="1" ht="63.75" x14ac:dyDescent="0.25">
      <c r="A283" s="245" t="s">
        <v>289</v>
      </c>
      <c r="B283" s="247" t="s">
        <v>3</v>
      </c>
      <c r="C283" s="248" t="s">
        <v>130</v>
      </c>
      <c r="D283" s="248" t="s">
        <v>132</v>
      </c>
      <c r="E283" s="250" t="s">
        <v>67</v>
      </c>
      <c r="F283" s="247">
        <v>119</v>
      </c>
      <c r="G283" s="251">
        <v>1319000.08</v>
      </c>
      <c r="H283" s="251">
        <v>1319000.08</v>
      </c>
      <c r="I283" s="251">
        <v>1319000.08</v>
      </c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4"/>
      <c r="W283" s="3"/>
      <c r="X283" s="3"/>
      <c r="Y283" s="3"/>
      <c r="Z283" s="3"/>
      <c r="AA283" s="3"/>
    </row>
    <row r="284" spans="1:83" s="5" customFormat="1" ht="51" x14ac:dyDescent="0.25">
      <c r="A284" s="245" t="s">
        <v>107</v>
      </c>
      <c r="B284" s="247" t="s">
        <v>3</v>
      </c>
      <c r="C284" s="248" t="s">
        <v>130</v>
      </c>
      <c r="D284" s="248" t="s">
        <v>132</v>
      </c>
      <c r="E284" s="250" t="s">
        <v>67</v>
      </c>
      <c r="F284" s="247">
        <v>200</v>
      </c>
      <c r="G284" s="251">
        <f>G285+G286</f>
        <v>1519500.1</v>
      </c>
      <c r="H284" s="251">
        <f t="shared" ref="H284:I284" si="70">H285+H286</f>
        <v>985537.95</v>
      </c>
      <c r="I284" s="251">
        <f t="shared" si="70"/>
        <v>985537.95</v>
      </c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7"/>
      <c r="W284" s="11"/>
      <c r="X284" s="11"/>
      <c r="Y284" s="11"/>
      <c r="Z284" s="11"/>
      <c r="AA284" s="11"/>
    </row>
    <row r="285" spans="1:83" s="5" customFormat="1" ht="48" customHeight="1" x14ac:dyDescent="0.25">
      <c r="A285" s="245" t="s">
        <v>290</v>
      </c>
      <c r="B285" s="247" t="s">
        <v>3</v>
      </c>
      <c r="C285" s="248" t="s">
        <v>130</v>
      </c>
      <c r="D285" s="248" t="s">
        <v>132</v>
      </c>
      <c r="E285" s="250" t="s">
        <v>67</v>
      </c>
      <c r="F285" s="247">
        <v>242</v>
      </c>
      <c r="G285" s="251">
        <v>85000</v>
      </c>
      <c r="H285" s="251">
        <v>85000</v>
      </c>
      <c r="I285" s="251">
        <v>85000</v>
      </c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7"/>
      <c r="W285" s="11"/>
      <c r="X285" s="11"/>
      <c r="Y285" s="11"/>
      <c r="Z285" s="11"/>
      <c r="AA285" s="11"/>
    </row>
    <row r="286" spans="1:83" s="5" customFormat="1" ht="25.5" x14ac:dyDescent="0.25">
      <c r="A286" s="245" t="s">
        <v>291</v>
      </c>
      <c r="B286" s="247" t="s">
        <v>3</v>
      </c>
      <c r="C286" s="248" t="s">
        <v>130</v>
      </c>
      <c r="D286" s="248" t="s">
        <v>132</v>
      </c>
      <c r="E286" s="250" t="s">
        <v>67</v>
      </c>
      <c r="F286" s="247">
        <v>244</v>
      </c>
      <c r="G286" s="251">
        <v>1434500.1</v>
      </c>
      <c r="H286" s="251">
        <v>900537.95</v>
      </c>
      <c r="I286" s="251">
        <v>900537.95</v>
      </c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7"/>
      <c r="W286" s="11"/>
      <c r="X286" s="11"/>
      <c r="Y286" s="11"/>
      <c r="Z286" s="11"/>
      <c r="AA286" s="11"/>
    </row>
    <row r="287" spans="1:83" s="5" customFormat="1" ht="15.75" x14ac:dyDescent="0.25">
      <c r="A287" s="245" t="s">
        <v>95</v>
      </c>
      <c r="B287" s="247" t="s">
        <v>3</v>
      </c>
      <c r="C287" s="248" t="s">
        <v>130</v>
      </c>
      <c r="D287" s="248" t="s">
        <v>132</v>
      </c>
      <c r="E287" s="250" t="s">
        <v>67</v>
      </c>
      <c r="F287" s="247">
        <v>800</v>
      </c>
      <c r="G287" s="253">
        <f>G288+G289</f>
        <v>6800</v>
      </c>
      <c r="H287" s="253">
        <f t="shared" ref="H287:I287" si="71">H288+H289</f>
        <v>5300</v>
      </c>
      <c r="I287" s="253">
        <f t="shared" si="71"/>
        <v>5300</v>
      </c>
      <c r="J287" s="135">
        <v>5300</v>
      </c>
      <c r="K287" s="47">
        <v>5300</v>
      </c>
      <c r="L287" s="47">
        <v>5300</v>
      </c>
      <c r="M287" s="47">
        <v>5300</v>
      </c>
      <c r="N287" s="47">
        <v>5300</v>
      </c>
      <c r="O287" s="47">
        <v>5300</v>
      </c>
      <c r="P287" s="47">
        <v>5300</v>
      </c>
      <c r="Q287" s="47">
        <v>5300</v>
      </c>
      <c r="R287" s="47">
        <v>5300</v>
      </c>
      <c r="S287" s="47">
        <v>5300</v>
      </c>
      <c r="T287" s="47">
        <v>5300</v>
      </c>
      <c r="U287" s="47">
        <v>5300</v>
      </c>
      <c r="V287" s="57"/>
      <c r="W287" s="11"/>
      <c r="X287" s="11"/>
      <c r="Y287" s="11"/>
      <c r="Z287" s="11"/>
      <c r="AA287" s="11"/>
    </row>
    <row r="288" spans="1:83" s="5" customFormat="1" ht="15.75" x14ac:dyDescent="0.25">
      <c r="A288" s="245" t="s">
        <v>295</v>
      </c>
      <c r="B288" s="247" t="s">
        <v>3</v>
      </c>
      <c r="C288" s="248" t="s">
        <v>130</v>
      </c>
      <c r="D288" s="248" t="s">
        <v>132</v>
      </c>
      <c r="E288" s="250" t="s">
        <v>67</v>
      </c>
      <c r="F288" s="250" t="s">
        <v>279</v>
      </c>
      <c r="G288" s="251">
        <v>3500</v>
      </c>
      <c r="H288" s="251">
        <v>3500</v>
      </c>
      <c r="I288" s="251">
        <v>3500</v>
      </c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57"/>
      <c r="W288" s="11"/>
      <c r="X288" s="11"/>
      <c r="Y288" s="11"/>
      <c r="Z288" s="11"/>
      <c r="AA288" s="11"/>
    </row>
    <row r="289" spans="1:27" s="5" customFormat="1" ht="15.75" x14ac:dyDescent="0.25">
      <c r="A289" s="245" t="s">
        <v>296</v>
      </c>
      <c r="B289" s="247" t="s">
        <v>3</v>
      </c>
      <c r="C289" s="248" t="s">
        <v>130</v>
      </c>
      <c r="D289" s="248" t="s">
        <v>132</v>
      </c>
      <c r="E289" s="250" t="s">
        <v>67</v>
      </c>
      <c r="F289" s="250" t="s">
        <v>280</v>
      </c>
      <c r="G289" s="251">
        <v>3300</v>
      </c>
      <c r="H289" s="251">
        <v>1800</v>
      </c>
      <c r="I289" s="251">
        <v>1800</v>
      </c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57"/>
      <c r="W289" s="11"/>
      <c r="X289" s="11"/>
      <c r="Y289" s="11"/>
      <c r="Z289" s="11"/>
      <c r="AA289" s="11"/>
    </row>
    <row r="290" spans="1:27" s="6" customFormat="1" ht="76.5" x14ac:dyDescent="0.25">
      <c r="A290" s="241" t="s">
        <v>90</v>
      </c>
      <c r="B290" s="242" t="s">
        <v>5</v>
      </c>
      <c r="C290" s="243"/>
      <c r="D290" s="243"/>
      <c r="E290" s="243"/>
      <c r="F290" s="242"/>
      <c r="G290" s="246">
        <f>G291</f>
        <v>7198596.9900000002</v>
      </c>
      <c r="H290" s="246">
        <f>H291</f>
        <v>7139905.2700000005</v>
      </c>
      <c r="I290" s="246">
        <f>I291</f>
        <v>7198596.9900000002</v>
      </c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121"/>
      <c r="W290" s="9"/>
      <c r="X290" s="9"/>
      <c r="Y290" s="9"/>
      <c r="Z290" s="9"/>
      <c r="AA290" s="9"/>
    </row>
    <row r="291" spans="1:27" s="114" customFormat="1" ht="15.75" x14ac:dyDescent="0.25">
      <c r="A291" s="247" t="s">
        <v>32</v>
      </c>
      <c r="B291" s="247" t="s">
        <v>5</v>
      </c>
      <c r="C291" s="248" t="s">
        <v>121</v>
      </c>
      <c r="D291" s="248" t="s">
        <v>120</v>
      </c>
      <c r="E291" s="248"/>
      <c r="F291" s="247"/>
      <c r="G291" s="244">
        <f>G293+G297+G301+G304</f>
        <v>7198596.9900000002</v>
      </c>
      <c r="H291" s="244">
        <f>H293+H297+H301+H304</f>
        <v>7139905.2700000005</v>
      </c>
      <c r="I291" s="244">
        <f>I293+I297+I301+I304</f>
        <v>7198596.9900000002</v>
      </c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115"/>
      <c r="W291" s="113"/>
      <c r="X291" s="113"/>
      <c r="Y291" s="113"/>
      <c r="Z291" s="113"/>
      <c r="AA291" s="113"/>
    </row>
    <row r="292" spans="1:27" s="114" customFormat="1" ht="66" customHeight="1" x14ac:dyDescent="0.25">
      <c r="A292" s="245" t="s">
        <v>4</v>
      </c>
      <c r="B292" s="247" t="s">
        <v>5</v>
      </c>
      <c r="C292" s="248" t="s">
        <v>121</v>
      </c>
      <c r="D292" s="248" t="s">
        <v>131</v>
      </c>
      <c r="E292" s="248"/>
      <c r="F292" s="247"/>
      <c r="G292" s="244">
        <f>G293+G297+G301+G304</f>
        <v>7198596.9900000002</v>
      </c>
      <c r="H292" s="244">
        <f>H293+H297+H301+H304</f>
        <v>7139905.2700000005</v>
      </c>
      <c r="I292" s="244">
        <f>I293+I297+I301+I304</f>
        <v>7198596.9900000002</v>
      </c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115"/>
      <c r="W292" s="113"/>
      <c r="X292" s="113"/>
      <c r="Y292" s="113"/>
      <c r="Z292" s="113"/>
      <c r="AA292" s="113"/>
    </row>
    <row r="293" spans="1:27" s="117" customFormat="1" ht="76.5" x14ac:dyDescent="0.25">
      <c r="A293" s="254" t="s">
        <v>44</v>
      </c>
      <c r="B293" s="242" t="s">
        <v>5</v>
      </c>
      <c r="C293" s="243" t="s">
        <v>121</v>
      </c>
      <c r="D293" s="243" t="s">
        <v>131</v>
      </c>
      <c r="E293" s="243" t="s">
        <v>42</v>
      </c>
      <c r="F293" s="242"/>
      <c r="G293" s="246">
        <f>G294</f>
        <v>676300</v>
      </c>
      <c r="H293" s="246">
        <f>H294</f>
        <v>676300</v>
      </c>
      <c r="I293" s="246">
        <f>I294</f>
        <v>676300</v>
      </c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116"/>
      <c r="W293" s="112"/>
      <c r="X293" s="112"/>
      <c r="Y293" s="112"/>
      <c r="Z293" s="112"/>
      <c r="AA293" s="112"/>
    </row>
    <row r="294" spans="1:27" s="114" customFormat="1" ht="63.75" x14ac:dyDescent="0.25">
      <c r="A294" s="245" t="s">
        <v>106</v>
      </c>
      <c r="B294" s="247" t="s">
        <v>5</v>
      </c>
      <c r="C294" s="248" t="s">
        <v>121</v>
      </c>
      <c r="D294" s="248" t="s">
        <v>131</v>
      </c>
      <c r="E294" s="248" t="s">
        <v>42</v>
      </c>
      <c r="F294" s="247">
        <v>100</v>
      </c>
      <c r="G294" s="244">
        <f>G295+G296</f>
        <v>676300</v>
      </c>
      <c r="H294" s="244">
        <f t="shared" ref="H294:I294" si="72">H295+H296</f>
        <v>676300</v>
      </c>
      <c r="I294" s="244">
        <f t="shared" si="72"/>
        <v>676300</v>
      </c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115"/>
      <c r="W294" s="113"/>
      <c r="X294" s="113"/>
      <c r="Y294" s="113"/>
      <c r="Z294" s="113"/>
      <c r="AA294" s="113"/>
    </row>
    <row r="295" spans="1:27" s="114" customFormat="1" ht="38.25" x14ac:dyDescent="0.25">
      <c r="A295" s="245" t="s">
        <v>286</v>
      </c>
      <c r="B295" s="247" t="s">
        <v>5</v>
      </c>
      <c r="C295" s="248" t="s">
        <v>121</v>
      </c>
      <c r="D295" s="248" t="s">
        <v>131</v>
      </c>
      <c r="E295" s="248" t="s">
        <v>42</v>
      </c>
      <c r="F295" s="247">
        <v>121</v>
      </c>
      <c r="G295" s="251">
        <v>519431.64</v>
      </c>
      <c r="H295" s="251">
        <v>519431.64</v>
      </c>
      <c r="I295" s="251">
        <v>519431.64</v>
      </c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115"/>
      <c r="W295" s="113"/>
      <c r="X295" s="113"/>
      <c r="Y295" s="113"/>
      <c r="Z295" s="113"/>
      <c r="AA295" s="113"/>
    </row>
    <row r="296" spans="1:27" s="114" customFormat="1" ht="38.25" x14ac:dyDescent="0.25">
      <c r="A296" s="245" t="s">
        <v>286</v>
      </c>
      <c r="B296" s="247" t="s">
        <v>5</v>
      </c>
      <c r="C296" s="248" t="s">
        <v>121</v>
      </c>
      <c r="D296" s="248" t="s">
        <v>131</v>
      </c>
      <c r="E296" s="248" t="s">
        <v>42</v>
      </c>
      <c r="F296" s="247">
        <v>129</v>
      </c>
      <c r="G296" s="251">
        <v>156868.35999999999</v>
      </c>
      <c r="H296" s="251">
        <v>156868.35999999999</v>
      </c>
      <c r="I296" s="251">
        <v>156868.35999999999</v>
      </c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115"/>
      <c r="W296" s="113"/>
      <c r="X296" s="113"/>
      <c r="Y296" s="113"/>
      <c r="Z296" s="113"/>
      <c r="AA296" s="113"/>
    </row>
    <row r="297" spans="1:27" s="117" customFormat="1" ht="51" x14ac:dyDescent="0.25">
      <c r="A297" s="254" t="s">
        <v>199</v>
      </c>
      <c r="B297" s="242" t="s">
        <v>5</v>
      </c>
      <c r="C297" s="243" t="s">
        <v>121</v>
      </c>
      <c r="D297" s="243" t="s">
        <v>131</v>
      </c>
      <c r="E297" s="254" t="s">
        <v>222</v>
      </c>
      <c r="F297" s="242"/>
      <c r="G297" s="246">
        <f>G298</f>
        <v>4477896.99</v>
      </c>
      <c r="H297" s="246">
        <f>H298</f>
        <v>4477896.99</v>
      </c>
      <c r="I297" s="246">
        <f>I298</f>
        <v>4477896.99</v>
      </c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116"/>
      <c r="W297" s="112"/>
      <c r="X297" s="112"/>
      <c r="Y297" s="112"/>
      <c r="Z297" s="112"/>
      <c r="AA297" s="112"/>
    </row>
    <row r="298" spans="1:27" s="114" customFormat="1" ht="63.75" x14ac:dyDescent="0.25">
      <c r="A298" s="245" t="s">
        <v>106</v>
      </c>
      <c r="B298" s="247" t="s">
        <v>5</v>
      </c>
      <c r="C298" s="248" t="s">
        <v>121</v>
      </c>
      <c r="D298" s="248" t="s">
        <v>131</v>
      </c>
      <c r="E298" s="250" t="s">
        <v>222</v>
      </c>
      <c r="F298" s="247">
        <v>100</v>
      </c>
      <c r="G298" s="244">
        <f>G299+G300</f>
        <v>4477896.99</v>
      </c>
      <c r="H298" s="244">
        <f t="shared" ref="H298:I298" si="73">H299+H300</f>
        <v>4477896.99</v>
      </c>
      <c r="I298" s="244">
        <f t="shared" si="73"/>
        <v>4477896.99</v>
      </c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115"/>
      <c r="W298" s="113"/>
      <c r="X298" s="113"/>
      <c r="Y298" s="113"/>
      <c r="Z298" s="113"/>
      <c r="AA298" s="113"/>
    </row>
    <row r="299" spans="1:27" s="114" customFormat="1" ht="38.25" x14ac:dyDescent="0.25">
      <c r="A299" s="245" t="s">
        <v>286</v>
      </c>
      <c r="B299" s="247" t="s">
        <v>5</v>
      </c>
      <c r="C299" s="248" t="s">
        <v>121</v>
      </c>
      <c r="D299" s="248" t="s">
        <v>131</v>
      </c>
      <c r="E299" s="250" t="s">
        <v>222</v>
      </c>
      <c r="F299" s="250" t="s">
        <v>275</v>
      </c>
      <c r="G299" s="251">
        <v>3439245</v>
      </c>
      <c r="H299" s="251">
        <v>3439245</v>
      </c>
      <c r="I299" s="251">
        <v>3439245</v>
      </c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115"/>
      <c r="W299" s="113"/>
      <c r="X299" s="113"/>
      <c r="Y299" s="113"/>
      <c r="Z299" s="113"/>
      <c r="AA299" s="113"/>
    </row>
    <row r="300" spans="1:27" s="114" customFormat="1" ht="38.25" x14ac:dyDescent="0.25">
      <c r="A300" s="245" t="s">
        <v>286</v>
      </c>
      <c r="B300" s="247" t="s">
        <v>5</v>
      </c>
      <c r="C300" s="248" t="s">
        <v>121</v>
      </c>
      <c r="D300" s="248" t="s">
        <v>131</v>
      </c>
      <c r="E300" s="250" t="s">
        <v>222</v>
      </c>
      <c r="F300" s="250" t="s">
        <v>276</v>
      </c>
      <c r="G300" s="251">
        <v>1038651.99</v>
      </c>
      <c r="H300" s="251">
        <v>1038651.99</v>
      </c>
      <c r="I300" s="251">
        <v>1038651.99</v>
      </c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115"/>
      <c r="W300" s="113"/>
      <c r="X300" s="113"/>
      <c r="Y300" s="113"/>
      <c r="Z300" s="113"/>
      <c r="AA300" s="113"/>
    </row>
    <row r="301" spans="1:27" s="114" customFormat="1" ht="51" x14ac:dyDescent="0.25">
      <c r="A301" s="241" t="s">
        <v>41</v>
      </c>
      <c r="B301" s="242">
        <v>805</v>
      </c>
      <c r="C301" s="243" t="s">
        <v>121</v>
      </c>
      <c r="D301" s="243" t="s">
        <v>131</v>
      </c>
      <c r="E301" s="243" t="s">
        <v>43</v>
      </c>
      <c r="F301" s="242"/>
      <c r="G301" s="246">
        <f>+G302</f>
        <v>30000</v>
      </c>
      <c r="H301" s="246">
        <f>+H302</f>
        <v>30000</v>
      </c>
      <c r="I301" s="246">
        <f>+I302</f>
        <v>30000</v>
      </c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115"/>
      <c r="W301" s="113"/>
      <c r="X301" s="113"/>
      <c r="Y301" s="113"/>
      <c r="Z301" s="113"/>
      <c r="AA301" s="113"/>
    </row>
    <row r="302" spans="1:27" s="114" customFormat="1" ht="51" x14ac:dyDescent="0.25">
      <c r="A302" s="245" t="s">
        <v>107</v>
      </c>
      <c r="B302" s="247" t="s">
        <v>5</v>
      </c>
      <c r="C302" s="243" t="s">
        <v>121</v>
      </c>
      <c r="D302" s="243" t="s">
        <v>131</v>
      </c>
      <c r="E302" s="248" t="s">
        <v>43</v>
      </c>
      <c r="F302" s="247">
        <v>200</v>
      </c>
      <c r="G302" s="251">
        <f>G303</f>
        <v>30000</v>
      </c>
      <c r="H302" s="251">
        <f t="shared" ref="H302:I302" si="74">H303</f>
        <v>30000</v>
      </c>
      <c r="I302" s="251">
        <f t="shared" si="74"/>
        <v>30000</v>
      </c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115"/>
      <c r="W302" s="113"/>
      <c r="X302" s="113"/>
      <c r="Y302" s="113"/>
      <c r="Z302" s="113"/>
      <c r="AA302" s="113"/>
    </row>
    <row r="303" spans="1:27" s="114" customFormat="1" ht="25.5" x14ac:dyDescent="0.25">
      <c r="A303" s="245" t="s">
        <v>291</v>
      </c>
      <c r="B303" s="247" t="s">
        <v>5</v>
      </c>
      <c r="C303" s="243" t="s">
        <v>121</v>
      </c>
      <c r="D303" s="243" t="s">
        <v>131</v>
      </c>
      <c r="E303" s="248" t="s">
        <v>43</v>
      </c>
      <c r="F303" s="247">
        <v>244</v>
      </c>
      <c r="G303" s="251">
        <v>30000</v>
      </c>
      <c r="H303" s="251">
        <v>30000</v>
      </c>
      <c r="I303" s="251">
        <v>30000</v>
      </c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115"/>
      <c r="W303" s="113"/>
      <c r="X303" s="113"/>
      <c r="Y303" s="113"/>
      <c r="Z303" s="113"/>
      <c r="AA303" s="113"/>
    </row>
    <row r="304" spans="1:27" s="117" customFormat="1" ht="38.25" x14ac:dyDescent="0.25">
      <c r="A304" s="254" t="s">
        <v>202</v>
      </c>
      <c r="B304" s="242" t="s">
        <v>5</v>
      </c>
      <c r="C304" s="243" t="s">
        <v>121</v>
      </c>
      <c r="D304" s="243" t="s">
        <v>131</v>
      </c>
      <c r="E304" s="254" t="s">
        <v>223</v>
      </c>
      <c r="F304" s="242"/>
      <c r="G304" s="253">
        <f>G305+G308</f>
        <v>2014400</v>
      </c>
      <c r="H304" s="253">
        <f>H305+H308</f>
        <v>1955708.28</v>
      </c>
      <c r="I304" s="253">
        <f>I305+I308</f>
        <v>2014400</v>
      </c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116"/>
      <c r="W304" s="112"/>
      <c r="X304" s="112"/>
      <c r="Y304" s="112"/>
      <c r="Z304" s="112"/>
      <c r="AA304" s="112"/>
    </row>
    <row r="305" spans="1:27" s="114" customFormat="1" ht="51" x14ac:dyDescent="0.25">
      <c r="A305" s="245" t="s">
        <v>107</v>
      </c>
      <c r="B305" s="247" t="s">
        <v>5</v>
      </c>
      <c r="C305" s="243" t="s">
        <v>121</v>
      </c>
      <c r="D305" s="243" t="s">
        <v>131</v>
      </c>
      <c r="E305" s="250" t="s">
        <v>223</v>
      </c>
      <c r="F305" s="247">
        <v>200</v>
      </c>
      <c r="G305" s="251">
        <f>G306+G307</f>
        <v>2003400</v>
      </c>
      <c r="H305" s="251">
        <f t="shared" ref="H305:I305" si="75">H306+H307</f>
        <v>1944708.28</v>
      </c>
      <c r="I305" s="251">
        <f t="shared" si="75"/>
        <v>2003400</v>
      </c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115"/>
      <c r="W305" s="113"/>
      <c r="X305" s="113"/>
      <c r="Y305" s="113"/>
      <c r="Z305" s="113"/>
      <c r="AA305" s="113"/>
    </row>
    <row r="306" spans="1:27" s="114" customFormat="1" ht="38.25" x14ac:dyDescent="0.25">
      <c r="A306" s="245" t="s">
        <v>290</v>
      </c>
      <c r="B306" s="247" t="s">
        <v>5</v>
      </c>
      <c r="C306" s="243" t="s">
        <v>121</v>
      </c>
      <c r="D306" s="243" t="s">
        <v>131</v>
      </c>
      <c r="E306" s="250" t="s">
        <v>223</v>
      </c>
      <c r="F306" s="247">
        <v>242</v>
      </c>
      <c r="G306" s="251">
        <v>75000</v>
      </c>
      <c r="H306" s="251">
        <v>45000</v>
      </c>
      <c r="I306" s="251">
        <v>90000</v>
      </c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115"/>
      <c r="W306" s="113"/>
      <c r="X306" s="113"/>
      <c r="Y306" s="113"/>
      <c r="Z306" s="113"/>
      <c r="AA306" s="113"/>
    </row>
    <row r="307" spans="1:27" s="114" customFormat="1" ht="25.5" x14ac:dyDescent="0.25">
      <c r="A307" s="245" t="s">
        <v>291</v>
      </c>
      <c r="B307" s="247" t="s">
        <v>5</v>
      </c>
      <c r="C307" s="243" t="s">
        <v>121</v>
      </c>
      <c r="D307" s="243" t="s">
        <v>131</v>
      </c>
      <c r="E307" s="250" t="s">
        <v>223</v>
      </c>
      <c r="F307" s="247">
        <v>244</v>
      </c>
      <c r="G307" s="251">
        <v>1928400</v>
      </c>
      <c r="H307" s="251">
        <v>1899708.28</v>
      </c>
      <c r="I307" s="251">
        <v>1913400</v>
      </c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115"/>
      <c r="W307" s="113"/>
      <c r="X307" s="113"/>
      <c r="Y307" s="113"/>
      <c r="Z307" s="113"/>
      <c r="AA307" s="113"/>
    </row>
    <row r="308" spans="1:27" s="114" customFormat="1" ht="15.75" x14ac:dyDescent="0.25">
      <c r="A308" s="245" t="s">
        <v>95</v>
      </c>
      <c r="B308" s="247" t="s">
        <v>5</v>
      </c>
      <c r="C308" s="243" t="s">
        <v>121</v>
      </c>
      <c r="D308" s="243" t="s">
        <v>131</v>
      </c>
      <c r="E308" s="250" t="s">
        <v>223</v>
      </c>
      <c r="F308" s="247">
        <v>800</v>
      </c>
      <c r="G308" s="251">
        <f>G309</f>
        <v>11000</v>
      </c>
      <c r="H308" s="251">
        <f t="shared" ref="H308:I308" si="76">H309</f>
        <v>11000</v>
      </c>
      <c r="I308" s="251">
        <f t="shared" si="76"/>
        <v>11000</v>
      </c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115"/>
      <c r="W308" s="113"/>
      <c r="X308" s="113"/>
      <c r="Y308" s="113"/>
      <c r="Z308" s="113"/>
      <c r="AA308" s="113"/>
    </row>
    <row r="309" spans="1:27" s="114" customFormat="1" ht="15.75" x14ac:dyDescent="0.25">
      <c r="A309" s="247" t="s">
        <v>296</v>
      </c>
      <c r="B309" s="247" t="s">
        <v>5</v>
      </c>
      <c r="C309" s="243" t="s">
        <v>121</v>
      </c>
      <c r="D309" s="243" t="s">
        <v>131</v>
      </c>
      <c r="E309" s="250" t="s">
        <v>223</v>
      </c>
      <c r="F309" s="247">
        <v>853</v>
      </c>
      <c r="G309" s="251">
        <v>11000</v>
      </c>
      <c r="H309" s="251">
        <v>11000</v>
      </c>
      <c r="I309" s="251">
        <v>11000</v>
      </c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115"/>
      <c r="W309" s="113"/>
      <c r="X309" s="113"/>
      <c r="Y309" s="113"/>
      <c r="Z309" s="113"/>
      <c r="AA309" s="113"/>
    </row>
    <row r="310" spans="1:27" s="117" customFormat="1" ht="76.5" x14ac:dyDescent="0.25">
      <c r="A310" s="241" t="s">
        <v>176</v>
      </c>
      <c r="B310" s="242" t="s">
        <v>5</v>
      </c>
      <c r="C310" s="243" t="s">
        <v>121</v>
      </c>
      <c r="D310" s="243" t="s">
        <v>131</v>
      </c>
      <c r="E310" s="243" t="s">
        <v>175</v>
      </c>
      <c r="F310" s="242"/>
      <c r="G310" s="253">
        <f>G311</f>
        <v>0</v>
      </c>
      <c r="H310" s="253"/>
      <c r="I310" s="253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116"/>
      <c r="W310" s="112"/>
      <c r="X310" s="112"/>
      <c r="Y310" s="112"/>
      <c r="Z310" s="112"/>
      <c r="AA310" s="112"/>
    </row>
    <row r="311" spans="1:27" s="117" customFormat="1" ht="63.75" x14ac:dyDescent="0.25">
      <c r="A311" s="245" t="s">
        <v>106</v>
      </c>
      <c r="B311" s="247" t="s">
        <v>5</v>
      </c>
      <c r="C311" s="243" t="s">
        <v>121</v>
      </c>
      <c r="D311" s="243" t="s">
        <v>131</v>
      </c>
      <c r="E311" s="248" t="s">
        <v>175</v>
      </c>
      <c r="F311" s="247">
        <v>100</v>
      </c>
      <c r="G311" s="251"/>
      <c r="H311" s="251"/>
      <c r="I311" s="251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116"/>
      <c r="W311" s="112"/>
      <c r="X311" s="112"/>
      <c r="Y311" s="112"/>
      <c r="Z311" s="112"/>
      <c r="AA311" s="112"/>
    </row>
    <row r="312" spans="1:27" s="5" customFormat="1" ht="15.75" x14ac:dyDescent="0.25">
      <c r="A312" s="242" t="s">
        <v>30</v>
      </c>
      <c r="B312" s="242" t="s">
        <v>1</v>
      </c>
      <c r="C312" s="243"/>
      <c r="D312" s="243"/>
      <c r="E312" s="243"/>
      <c r="F312" s="242"/>
      <c r="G312" s="246">
        <f>+G314</f>
        <v>3657788.2700000005</v>
      </c>
      <c r="H312" s="246">
        <f>+H314</f>
        <v>3657788.27</v>
      </c>
      <c r="I312" s="246">
        <f>+I314</f>
        <v>3657788.27</v>
      </c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7"/>
      <c r="W312" s="11"/>
      <c r="X312" s="11"/>
      <c r="Y312" s="11"/>
      <c r="Z312" s="11"/>
      <c r="AA312" s="11"/>
    </row>
    <row r="313" spans="1:27" s="4" customFormat="1" ht="15.75" x14ac:dyDescent="0.25">
      <c r="A313" s="242" t="s">
        <v>32</v>
      </c>
      <c r="B313" s="242" t="s">
        <v>1</v>
      </c>
      <c r="C313" s="243" t="s">
        <v>121</v>
      </c>
      <c r="D313" s="243" t="s">
        <v>120</v>
      </c>
      <c r="E313" s="243"/>
      <c r="F313" s="242"/>
      <c r="G313" s="246">
        <f>G312</f>
        <v>3657788.2700000005</v>
      </c>
      <c r="H313" s="246">
        <f>H312</f>
        <v>3657788.27</v>
      </c>
      <c r="I313" s="246">
        <f>I312</f>
        <v>3657788.27</v>
      </c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4"/>
      <c r="W313" s="3"/>
      <c r="X313" s="3"/>
      <c r="Y313" s="3"/>
      <c r="Z313" s="3"/>
      <c r="AA313" s="3"/>
    </row>
    <row r="314" spans="1:27" s="4" customFormat="1" ht="76.5" x14ac:dyDescent="0.25">
      <c r="A314" s="254" t="s">
        <v>0</v>
      </c>
      <c r="B314" s="242" t="s">
        <v>1</v>
      </c>
      <c r="C314" s="243" t="s">
        <v>121</v>
      </c>
      <c r="D314" s="243" t="s">
        <v>126</v>
      </c>
      <c r="E314" s="243"/>
      <c r="F314" s="242"/>
      <c r="G314" s="246">
        <f>G315+G319+G322</f>
        <v>3657788.2700000005</v>
      </c>
      <c r="H314" s="246">
        <f>H315+H319+H322</f>
        <v>3657788.27</v>
      </c>
      <c r="I314" s="246">
        <f>I315+I319+I322</f>
        <v>3657788.27</v>
      </c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48"/>
      <c r="W314" s="3"/>
      <c r="X314" s="3"/>
      <c r="Y314" s="3"/>
      <c r="Z314" s="3"/>
      <c r="AA314" s="3"/>
    </row>
    <row r="315" spans="1:27" s="5" customFormat="1" ht="51" x14ac:dyDescent="0.25">
      <c r="A315" s="254" t="s">
        <v>199</v>
      </c>
      <c r="B315" s="242" t="s">
        <v>1</v>
      </c>
      <c r="C315" s="243" t="s">
        <v>121</v>
      </c>
      <c r="D315" s="243" t="s">
        <v>126</v>
      </c>
      <c r="E315" s="254" t="s">
        <v>224</v>
      </c>
      <c r="F315" s="242"/>
      <c r="G315" s="246">
        <f>G316</f>
        <v>3215376.0100000002</v>
      </c>
      <c r="H315" s="246">
        <f>H316</f>
        <v>3409788.27</v>
      </c>
      <c r="I315" s="246">
        <f>I316</f>
        <v>3409788.27</v>
      </c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7"/>
      <c r="W315" s="11"/>
      <c r="X315" s="11"/>
      <c r="Y315" s="11"/>
      <c r="Z315" s="11"/>
      <c r="AA315" s="11"/>
    </row>
    <row r="316" spans="1:27" s="4" customFormat="1" ht="63.75" x14ac:dyDescent="0.25">
      <c r="A316" s="245" t="s">
        <v>106</v>
      </c>
      <c r="B316" s="247" t="s">
        <v>1</v>
      </c>
      <c r="C316" s="248" t="s">
        <v>121</v>
      </c>
      <c r="D316" s="248" t="s">
        <v>126</v>
      </c>
      <c r="E316" s="250" t="s">
        <v>224</v>
      </c>
      <c r="F316" s="247">
        <v>100</v>
      </c>
      <c r="G316" s="244">
        <f>G317+G318</f>
        <v>3215376.0100000002</v>
      </c>
      <c r="H316" s="244">
        <f t="shared" ref="H316:I316" si="77">H317+H318</f>
        <v>3409788.27</v>
      </c>
      <c r="I316" s="244">
        <f t="shared" si="77"/>
        <v>3409788.27</v>
      </c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4"/>
      <c r="W316" s="3"/>
      <c r="X316" s="3"/>
      <c r="Y316" s="3"/>
      <c r="Z316" s="3"/>
      <c r="AA316" s="3"/>
    </row>
    <row r="317" spans="1:27" s="4" customFormat="1" ht="15.75" x14ac:dyDescent="0.25">
      <c r="A317" s="247" t="s">
        <v>286</v>
      </c>
      <c r="B317" s="247" t="s">
        <v>1</v>
      </c>
      <c r="C317" s="248" t="s">
        <v>121</v>
      </c>
      <c r="D317" s="248" t="s">
        <v>126</v>
      </c>
      <c r="E317" s="250" t="s">
        <v>224</v>
      </c>
      <c r="F317" s="250" t="s">
        <v>275</v>
      </c>
      <c r="G317" s="251">
        <v>2469566.83</v>
      </c>
      <c r="H317" s="251">
        <v>2618885</v>
      </c>
      <c r="I317" s="251">
        <v>2618885</v>
      </c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4"/>
      <c r="W317" s="3"/>
      <c r="X317" s="3"/>
      <c r="Y317" s="3"/>
      <c r="Z317" s="3"/>
      <c r="AA317" s="3"/>
    </row>
    <row r="318" spans="1:27" s="4" customFormat="1" ht="15.75" x14ac:dyDescent="0.25">
      <c r="A318" s="247" t="s">
        <v>287</v>
      </c>
      <c r="B318" s="247" t="s">
        <v>1</v>
      </c>
      <c r="C318" s="248" t="s">
        <v>121</v>
      </c>
      <c r="D318" s="248" t="s">
        <v>126</v>
      </c>
      <c r="E318" s="250" t="s">
        <v>224</v>
      </c>
      <c r="F318" s="250" t="s">
        <v>276</v>
      </c>
      <c r="G318" s="251">
        <v>745809.18</v>
      </c>
      <c r="H318" s="251">
        <v>790903.27</v>
      </c>
      <c r="I318" s="251">
        <v>790903.27</v>
      </c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4"/>
      <c r="W318" s="3"/>
      <c r="X318" s="3"/>
      <c r="Y318" s="3"/>
      <c r="Z318" s="3"/>
      <c r="AA318" s="3"/>
    </row>
    <row r="319" spans="1:27" s="5" customFormat="1" ht="15.75" x14ac:dyDescent="0.25">
      <c r="A319" s="247"/>
      <c r="B319" s="242" t="s">
        <v>1</v>
      </c>
      <c r="C319" s="243" t="s">
        <v>121</v>
      </c>
      <c r="D319" s="243" t="s">
        <v>126</v>
      </c>
      <c r="E319" s="243" t="s">
        <v>40</v>
      </c>
      <c r="F319" s="242"/>
      <c r="G319" s="246">
        <f>G320</f>
        <v>15000</v>
      </c>
      <c r="H319" s="246">
        <f>+H320</f>
        <v>15000</v>
      </c>
      <c r="I319" s="246">
        <f>+I320</f>
        <v>15000</v>
      </c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7"/>
      <c r="W319" s="11"/>
      <c r="X319" s="11"/>
      <c r="Y319" s="11"/>
      <c r="Z319" s="11"/>
      <c r="AA319" s="11"/>
    </row>
    <row r="320" spans="1:27" s="5" customFormat="1" ht="51" x14ac:dyDescent="0.25">
      <c r="A320" s="245" t="s">
        <v>107</v>
      </c>
      <c r="B320" s="247" t="s">
        <v>1</v>
      </c>
      <c r="C320" s="248" t="s">
        <v>121</v>
      </c>
      <c r="D320" s="248" t="s">
        <v>126</v>
      </c>
      <c r="E320" s="248" t="s">
        <v>40</v>
      </c>
      <c r="F320" s="247">
        <v>200</v>
      </c>
      <c r="G320" s="244">
        <f>G321</f>
        <v>15000</v>
      </c>
      <c r="H320" s="244">
        <f t="shared" ref="H320:I320" si="78">H321</f>
        <v>15000</v>
      </c>
      <c r="I320" s="244">
        <f t="shared" si="78"/>
        <v>15000</v>
      </c>
      <c r="J320" s="206">
        <v>15000</v>
      </c>
      <c r="K320" s="43">
        <v>15000</v>
      </c>
      <c r="L320" s="43">
        <v>15000</v>
      </c>
      <c r="M320" s="43">
        <v>15000</v>
      </c>
      <c r="N320" s="43">
        <v>15000</v>
      </c>
      <c r="O320" s="43">
        <v>15000</v>
      </c>
      <c r="P320" s="43">
        <v>15000</v>
      </c>
      <c r="Q320" s="43">
        <v>15000</v>
      </c>
      <c r="R320" s="43">
        <v>15000</v>
      </c>
      <c r="S320" s="43">
        <v>15000</v>
      </c>
      <c r="T320" s="43">
        <v>15000</v>
      </c>
      <c r="U320" s="43">
        <v>15000</v>
      </c>
      <c r="V320" s="57"/>
      <c r="W320" s="11"/>
      <c r="X320" s="11"/>
      <c r="Y320" s="11"/>
      <c r="Z320" s="11"/>
      <c r="AA320" s="11"/>
    </row>
    <row r="321" spans="1:83" s="5" customFormat="1" ht="15.75" x14ac:dyDescent="0.25">
      <c r="A321" s="247" t="s">
        <v>291</v>
      </c>
      <c r="B321" s="247" t="s">
        <v>1</v>
      </c>
      <c r="C321" s="248" t="s">
        <v>121</v>
      </c>
      <c r="D321" s="248" t="s">
        <v>126</v>
      </c>
      <c r="E321" s="248" t="s">
        <v>40</v>
      </c>
      <c r="F321" s="247">
        <v>244</v>
      </c>
      <c r="G321" s="251">
        <v>15000</v>
      </c>
      <c r="H321" s="251">
        <v>15000</v>
      </c>
      <c r="I321" s="251">
        <v>15000</v>
      </c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57"/>
      <c r="W321" s="11"/>
      <c r="X321" s="11"/>
      <c r="Y321" s="11"/>
      <c r="Z321" s="11"/>
      <c r="AA321" s="11"/>
    </row>
    <row r="322" spans="1:83" s="5" customFormat="1" ht="51" x14ac:dyDescent="0.25">
      <c r="A322" s="241" t="s">
        <v>41</v>
      </c>
      <c r="B322" s="242" t="s">
        <v>1</v>
      </c>
      <c r="C322" s="243" t="s">
        <v>121</v>
      </c>
      <c r="D322" s="243" t="s">
        <v>126</v>
      </c>
      <c r="E322" s="250" t="s">
        <v>225</v>
      </c>
      <c r="F322" s="242"/>
      <c r="G322" s="246">
        <f>G323+G325</f>
        <v>427412.26</v>
      </c>
      <c r="H322" s="246">
        <f>H323+H325</f>
        <v>233000</v>
      </c>
      <c r="I322" s="246">
        <f>I323+I325</f>
        <v>233000</v>
      </c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7"/>
      <c r="W322" s="11"/>
      <c r="X322" s="11"/>
      <c r="Y322" s="11"/>
      <c r="Z322" s="11"/>
      <c r="AA322" s="11"/>
    </row>
    <row r="323" spans="1:83" s="5" customFormat="1" ht="51" x14ac:dyDescent="0.25">
      <c r="A323" s="245" t="s">
        <v>107</v>
      </c>
      <c r="B323" s="247" t="s">
        <v>1</v>
      </c>
      <c r="C323" s="243" t="s">
        <v>121</v>
      </c>
      <c r="D323" s="243" t="s">
        <v>126</v>
      </c>
      <c r="E323" s="250" t="s">
        <v>225</v>
      </c>
      <c r="F323" s="247">
        <v>200</v>
      </c>
      <c r="G323" s="251">
        <f>G324</f>
        <v>421412.26</v>
      </c>
      <c r="H323" s="251">
        <f t="shared" ref="H323:I323" si="79">H324</f>
        <v>227000</v>
      </c>
      <c r="I323" s="251">
        <f t="shared" si="79"/>
        <v>227000</v>
      </c>
      <c r="J323" s="55">
        <v>1435120</v>
      </c>
      <c r="K323" s="55" t="s">
        <v>195</v>
      </c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7"/>
      <c r="W323" s="11"/>
      <c r="X323" s="11"/>
      <c r="Y323" s="11"/>
      <c r="Z323" s="11"/>
      <c r="AA323" s="11"/>
    </row>
    <row r="324" spans="1:83" s="5" customFormat="1" ht="15.75" x14ac:dyDescent="0.25">
      <c r="A324" s="247" t="s">
        <v>291</v>
      </c>
      <c r="B324" s="247" t="s">
        <v>1</v>
      </c>
      <c r="C324" s="243" t="s">
        <v>121</v>
      </c>
      <c r="D324" s="243" t="s">
        <v>126</v>
      </c>
      <c r="E324" s="250" t="s">
        <v>225</v>
      </c>
      <c r="F324" s="247">
        <v>244</v>
      </c>
      <c r="G324" s="251">
        <v>421412.26</v>
      </c>
      <c r="H324" s="251">
        <v>227000</v>
      </c>
      <c r="I324" s="251">
        <v>227000</v>
      </c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7"/>
      <c r="W324" s="11"/>
      <c r="X324" s="11"/>
      <c r="Y324" s="11"/>
      <c r="Z324" s="11"/>
      <c r="AA324" s="11"/>
    </row>
    <row r="325" spans="1:83" s="4" customFormat="1" ht="15.75" x14ac:dyDescent="0.25">
      <c r="A325" s="245" t="s">
        <v>95</v>
      </c>
      <c r="B325" s="247" t="s">
        <v>1</v>
      </c>
      <c r="C325" s="243" t="s">
        <v>121</v>
      </c>
      <c r="D325" s="243" t="s">
        <v>126</v>
      </c>
      <c r="E325" s="250" t="s">
        <v>225</v>
      </c>
      <c r="F325" s="247">
        <v>800</v>
      </c>
      <c r="G325" s="251">
        <f>G326+G327</f>
        <v>6000</v>
      </c>
      <c r="H325" s="251">
        <f t="shared" ref="H325:I325" si="80">H326+H327</f>
        <v>6000</v>
      </c>
      <c r="I325" s="251">
        <f t="shared" si="80"/>
        <v>6000</v>
      </c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4"/>
      <c r="W325" s="3"/>
      <c r="X325" s="3"/>
      <c r="Y325" s="3"/>
      <c r="Z325" s="3"/>
      <c r="AA325" s="3"/>
    </row>
    <row r="326" spans="1:83" s="4" customFormat="1" ht="15.75" x14ac:dyDescent="0.25">
      <c r="A326" s="247" t="s">
        <v>295</v>
      </c>
      <c r="B326" s="247" t="s">
        <v>1</v>
      </c>
      <c r="C326" s="243" t="s">
        <v>121</v>
      </c>
      <c r="D326" s="243" t="s">
        <v>126</v>
      </c>
      <c r="E326" s="250" t="s">
        <v>225</v>
      </c>
      <c r="F326" s="250" t="s">
        <v>279</v>
      </c>
      <c r="G326" s="251">
        <v>2000</v>
      </c>
      <c r="H326" s="251">
        <v>2000</v>
      </c>
      <c r="I326" s="251">
        <v>2000</v>
      </c>
      <c r="J326" s="207">
        <v>2000</v>
      </c>
      <c r="K326" s="129">
        <v>2000</v>
      </c>
      <c r="L326" s="129">
        <v>2000</v>
      </c>
      <c r="M326" s="129">
        <v>2000</v>
      </c>
      <c r="N326" s="129">
        <v>2000</v>
      </c>
      <c r="O326" s="129">
        <v>2000</v>
      </c>
      <c r="P326" s="129">
        <v>2000</v>
      </c>
      <c r="Q326" s="129">
        <v>2000</v>
      </c>
      <c r="R326" s="129">
        <v>2000</v>
      </c>
      <c r="S326" s="129">
        <v>2000</v>
      </c>
      <c r="T326" s="129">
        <v>2000</v>
      </c>
      <c r="U326" s="129">
        <v>2000</v>
      </c>
      <c r="V326" s="129">
        <v>2000</v>
      </c>
      <c r="W326" s="129">
        <v>2000</v>
      </c>
      <c r="X326" s="129">
        <v>2000</v>
      </c>
      <c r="Y326" s="129">
        <v>2000</v>
      </c>
      <c r="Z326" s="129">
        <v>2000</v>
      </c>
      <c r="AA326" s="129">
        <v>2000</v>
      </c>
      <c r="AB326" s="129">
        <v>2000</v>
      </c>
      <c r="AC326" s="129">
        <v>2000</v>
      </c>
      <c r="AD326" s="129">
        <v>2000</v>
      </c>
      <c r="AE326" s="129">
        <v>2000</v>
      </c>
      <c r="AF326" s="129">
        <v>2000</v>
      </c>
      <c r="AG326" s="129">
        <v>2000</v>
      </c>
      <c r="AH326" s="129">
        <v>2000</v>
      </c>
      <c r="AI326" s="129">
        <v>2000</v>
      </c>
      <c r="AJ326" s="129">
        <v>2000</v>
      </c>
      <c r="AK326" s="129">
        <v>2000</v>
      </c>
      <c r="AL326" s="129">
        <v>2000</v>
      </c>
      <c r="AM326" s="129">
        <v>2000</v>
      </c>
      <c r="AN326" s="129">
        <v>2000</v>
      </c>
      <c r="AO326" s="129">
        <v>2000</v>
      </c>
      <c r="AP326" s="129">
        <v>2000</v>
      </c>
      <c r="AQ326" s="129">
        <v>2000</v>
      </c>
      <c r="AR326" s="129">
        <v>2000</v>
      </c>
      <c r="AS326" s="129">
        <v>2000</v>
      </c>
      <c r="AT326" s="129">
        <v>2000</v>
      </c>
      <c r="AU326" s="129">
        <v>2000</v>
      </c>
      <c r="AV326" s="129">
        <v>2000</v>
      </c>
      <c r="AW326" s="129">
        <v>2000</v>
      </c>
      <c r="AX326" s="129">
        <v>2000</v>
      </c>
      <c r="AY326" s="129">
        <v>2000</v>
      </c>
      <c r="AZ326" s="129">
        <v>2000</v>
      </c>
      <c r="BA326" s="129">
        <v>2000</v>
      </c>
      <c r="BB326" s="129">
        <v>2000</v>
      </c>
      <c r="BC326" s="129">
        <v>2000</v>
      </c>
      <c r="BD326" s="129">
        <v>2000</v>
      </c>
      <c r="BE326" s="129">
        <v>2000</v>
      </c>
      <c r="BF326" s="129">
        <v>2000</v>
      </c>
      <c r="BG326" s="129">
        <v>2000</v>
      </c>
      <c r="BH326" s="129">
        <v>2000</v>
      </c>
      <c r="BI326" s="129">
        <v>2000</v>
      </c>
      <c r="BJ326" s="129">
        <v>2000</v>
      </c>
      <c r="BK326" s="129">
        <v>2000</v>
      </c>
      <c r="BL326" s="129">
        <v>2000</v>
      </c>
      <c r="BM326" s="129">
        <v>2000</v>
      </c>
      <c r="BN326" s="129">
        <v>2000</v>
      </c>
      <c r="BO326" s="129">
        <v>2000</v>
      </c>
      <c r="BP326" s="129">
        <v>2000</v>
      </c>
      <c r="BQ326" s="129">
        <v>2000</v>
      </c>
      <c r="BR326" s="129">
        <v>2000</v>
      </c>
      <c r="BS326" s="129">
        <v>2000</v>
      </c>
      <c r="BT326" s="129">
        <v>2000</v>
      </c>
      <c r="BU326" s="129">
        <v>2000</v>
      </c>
      <c r="BV326" s="129">
        <v>2000</v>
      </c>
      <c r="BW326" s="129">
        <v>2000</v>
      </c>
      <c r="BX326" s="129">
        <v>2000</v>
      </c>
      <c r="BY326" s="129">
        <v>2000</v>
      </c>
      <c r="BZ326" s="129">
        <v>2000</v>
      </c>
      <c r="CA326" s="129">
        <v>2000</v>
      </c>
      <c r="CB326" s="129">
        <v>2000</v>
      </c>
      <c r="CC326" s="129">
        <v>2000</v>
      </c>
      <c r="CD326" s="129">
        <v>2000</v>
      </c>
      <c r="CE326" s="129">
        <v>2000</v>
      </c>
    </row>
    <row r="327" spans="1:83" s="4" customFormat="1" ht="15.75" x14ac:dyDescent="0.25">
      <c r="A327" s="247" t="s">
        <v>296</v>
      </c>
      <c r="B327" s="247" t="s">
        <v>1</v>
      </c>
      <c r="C327" s="243" t="s">
        <v>121</v>
      </c>
      <c r="D327" s="243" t="s">
        <v>126</v>
      </c>
      <c r="E327" s="250" t="s">
        <v>225</v>
      </c>
      <c r="F327" s="250" t="s">
        <v>280</v>
      </c>
      <c r="G327" s="251">
        <v>4000</v>
      </c>
      <c r="H327" s="251">
        <v>4000</v>
      </c>
      <c r="I327" s="251">
        <v>4000</v>
      </c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4"/>
      <c r="W327" s="3"/>
      <c r="X327" s="3"/>
      <c r="Y327" s="3"/>
      <c r="Z327" s="3"/>
      <c r="AA327" s="3"/>
    </row>
    <row r="328" spans="1:83" s="5" customFormat="1" ht="76.5" x14ac:dyDescent="0.25">
      <c r="A328" s="245" t="s">
        <v>176</v>
      </c>
      <c r="B328" s="247">
        <v>830</v>
      </c>
      <c r="C328" s="243" t="s">
        <v>121</v>
      </c>
      <c r="D328" s="243" t="s">
        <v>126</v>
      </c>
      <c r="E328" s="250" t="s">
        <v>175</v>
      </c>
      <c r="F328" s="247"/>
      <c r="G328" s="251">
        <f>G329</f>
        <v>0</v>
      </c>
      <c r="H328" s="251"/>
      <c r="I328" s="251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7"/>
      <c r="W328" s="11"/>
      <c r="X328" s="11"/>
      <c r="Y328" s="11"/>
      <c r="Z328" s="11"/>
      <c r="AA328" s="11"/>
    </row>
    <row r="329" spans="1:83" s="5" customFormat="1" ht="63.75" x14ac:dyDescent="0.25">
      <c r="A329" s="245" t="s">
        <v>106</v>
      </c>
      <c r="B329" s="247">
        <v>830</v>
      </c>
      <c r="C329" s="243" t="s">
        <v>121</v>
      </c>
      <c r="D329" s="243" t="s">
        <v>126</v>
      </c>
      <c r="E329" s="250" t="s">
        <v>175</v>
      </c>
      <c r="F329" s="247">
        <v>100</v>
      </c>
      <c r="G329" s="251"/>
      <c r="H329" s="251"/>
      <c r="I329" s="251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7"/>
      <c r="W329" s="11"/>
      <c r="X329" s="11"/>
      <c r="Y329" s="11"/>
      <c r="Z329" s="11"/>
      <c r="AA329" s="11"/>
    </row>
    <row r="330" spans="1:83" s="8" customFormat="1" ht="102" x14ac:dyDescent="0.25">
      <c r="A330" s="241" t="s">
        <v>92</v>
      </c>
      <c r="B330" s="242" t="s">
        <v>24</v>
      </c>
      <c r="C330" s="243"/>
      <c r="D330" s="243"/>
      <c r="E330" s="243"/>
      <c r="F330" s="242"/>
      <c r="G330" s="246">
        <f>G331+G354</f>
        <v>11370152.649999999</v>
      </c>
      <c r="H330" s="246">
        <f>H331+H354</f>
        <v>9202828.7300000004</v>
      </c>
      <c r="I330" s="246">
        <f>I331+I354</f>
        <v>9202828.7300000004</v>
      </c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63"/>
      <c r="W330" s="15"/>
      <c r="X330" s="15"/>
      <c r="Y330" s="15"/>
      <c r="Z330" s="15"/>
      <c r="AA330" s="15"/>
    </row>
    <row r="331" spans="1:83" s="4" customFormat="1" ht="15.75" x14ac:dyDescent="0.25">
      <c r="A331" s="242" t="s">
        <v>32</v>
      </c>
      <c r="B331" s="242" t="s">
        <v>24</v>
      </c>
      <c r="C331" s="243" t="s">
        <v>121</v>
      </c>
      <c r="D331" s="243" t="s">
        <v>120</v>
      </c>
      <c r="E331" s="243"/>
      <c r="F331" s="242"/>
      <c r="G331" s="246">
        <f>G332</f>
        <v>11270152.649999999</v>
      </c>
      <c r="H331" s="246">
        <f>H332</f>
        <v>9102828.7300000004</v>
      </c>
      <c r="I331" s="246">
        <f>I332</f>
        <v>9102828.7300000004</v>
      </c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4"/>
      <c r="W331" s="3"/>
      <c r="X331" s="3"/>
      <c r="Y331" s="3"/>
      <c r="Z331" s="3"/>
      <c r="AA331" s="3"/>
    </row>
    <row r="332" spans="1:83" s="4" customFormat="1" ht="25.5" x14ac:dyDescent="0.25">
      <c r="A332" s="254" t="s">
        <v>8</v>
      </c>
      <c r="B332" s="242" t="s">
        <v>24</v>
      </c>
      <c r="C332" s="243" t="s">
        <v>121</v>
      </c>
      <c r="D332" s="243" t="s">
        <v>125</v>
      </c>
      <c r="E332" s="243"/>
      <c r="F332" s="242"/>
      <c r="G332" s="246">
        <f>G333+G337+G340+G350</f>
        <v>11270152.649999999</v>
      </c>
      <c r="H332" s="246">
        <f t="shared" ref="H332:I332" si="81">H333+H337+H340+H350</f>
        <v>9102828.7300000004</v>
      </c>
      <c r="I332" s="246">
        <f t="shared" si="81"/>
        <v>9102828.7300000004</v>
      </c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4"/>
      <c r="W332" s="3"/>
      <c r="X332" s="3"/>
      <c r="Y332" s="3"/>
      <c r="Z332" s="3"/>
      <c r="AA332" s="3"/>
    </row>
    <row r="333" spans="1:83" s="4" customFormat="1" ht="51" x14ac:dyDescent="0.25">
      <c r="A333" s="250" t="s">
        <v>199</v>
      </c>
      <c r="B333" s="242" t="s">
        <v>24</v>
      </c>
      <c r="C333" s="243" t="s">
        <v>121</v>
      </c>
      <c r="D333" s="243" t="s">
        <v>125</v>
      </c>
      <c r="E333" s="250" t="s">
        <v>226</v>
      </c>
      <c r="F333" s="242"/>
      <c r="G333" s="246">
        <f>G334</f>
        <v>6364691.4499999993</v>
      </c>
      <c r="H333" s="246">
        <f>H334</f>
        <v>7257367.5300000003</v>
      </c>
      <c r="I333" s="246">
        <f>I334</f>
        <v>7257367.5300000003</v>
      </c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4"/>
      <c r="W333" s="3"/>
      <c r="X333" s="3"/>
      <c r="Y333" s="3"/>
      <c r="Z333" s="3"/>
      <c r="AA333" s="3"/>
    </row>
    <row r="334" spans="1:83" s="4" customFormat="1" ht="63.75" x14ac:dyDescent="0.25">
      <c r="A334" s="245" t="s">
        <v>106</v>
      </c>
      <c r="B334" s="247" t="s">
        <v>24</v>
      </c>
      <c r="C334" s="248" t="s">
        <v>121</v>
      </c>
      <c r="D334" s="248" t="s">
        <v>125</v>
      </c>
      <c r="E334" s="250" t="s">
        <v>226</v>
      </c>
      <c r="F334" s="247">
        <v>100</v>
      </c>
      <c r="G334" s="244">
        <f>G335+G336</f>
        <v>6364691.4499999993</v>
      </c>
      <c r="H334" s="244">
        <f t="shared" ref="H334:I334" si="82">H335+H336</f>
        <v>7257367.5300000003</v>
      </c>
      <c r="I334" s="244">
        <f t="shared" si="82"/>
        <v>7257367.5300000003</v>
      </c>
      <c r="J334" s="139">
        <v>4346843.59</v>
      </c>
      <c r="K334" s="62">
        <v>4346843.59</v>
      </c>
      <c r="L334" s="62">
        <v>4346843.59</v>
      </c>
      <c r="M334" s="62">
        <v>4346843.59</v>
      </c>
      <c r="N334" s="62">
        <v>4346843.59</v>
      </c>
      <c r="O334" s="62">
        <v>4346843.59</v>
      </c>
      <c r="P334" s="62">
        <v>4346843.59</v>
      </c>
      <c r="Q334" s="62">
        <v>4346843.59</v>
      </c>
      <c r="R334" s="62">
        <v>4346843.59</v>
      </c>
      <c r="S334" s="62">
        <v>4346843.59</v>
      </c>
      <c r="T334" s="62">
        <v>4346843.59</v>
      </c>
      <c r="U334" s="62">
        <v>4346843.59</v>
      </c>
      <c r="V334" s="54"/>
      <c r="W334" s="3"/>
      <c r="X334" s="3"/>
      <c r="Y334" s="3"/>
      <c r="Z334" s="3"/>
      <c r="AA334" s="3"/>
    </row>
    <row r="335" spans="1:83" s="4" customFormat="1" ht="38.25" x14ac:dyDescent="0.25">
      <c r="A335" s="245" t="s">
        <v>286</v>
      </c>
      <c r="B335" s="247" t="s">
        <v>24</v>
      </c>
      <c r="C335" s="248" t="s">
        <v>121</v>
      </c>
      <c r="D335" s="248" t="s">
        <v>125</v>
      </c>
      <c r="E335" s="250" t="s">
        <v>226</v>
      </c>
      <c r="F335" s="250" t="s">
        <v>275</v>
      </c>
      <c r="G335" s="251">
        <v>4888395.8899999997</v>
      </c>
      <c r="H335" s="251">
        <v>5574015</v>
      </c>
      <c r="I335" s="251">
        <v>5574015</v>
      </c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4"/>
      <c r="W335" s="3"/>
      <c r="X335" s="3"/>
      <c r="Y335" s="3"/>
      <c r="Z335" s="3"/>
      <c r="AA335" s="3"/>
    </row>
    <row r="336" spans="1:83" s="4" customFormat="1" ht="76.5" x14ac:dyDescent="0.25">
      <c r="A336" s="245" t="s">
        <v>297</v>
      </c>
      <c r="B336" s="247" t="s">
        <v>24</v>
      </c>
      <c r="C336" s="248" t="s">
        <v>121</v>
      </c>
      <c r="D336" s="248" t="s">
        <v>125</v>
      </c>
      <c r="E336" s="250" t="s">
        <v>226</v>
      </c>
      <c r="F336" s="250" t="s">
        <v>276</v>
      </c>
      <c r="G336" s="251">
        <v>1476295.56</v>
      </c>
      <c r="H336" s="251">
        <v>1683352.53</v>
      </c>
      <c r="I336" s="251">
        <v>1683352.53</v>
      </c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4"/>
      <c r="W336" s="3"/>
      <c r="X336" s="3"/>
      <c r="Y336" s="3"/>
      <c r="Z336" s="3"/>
      <c r="AA336" s="3"/>
    </row>
    <row r="337" spans="1:84" s="4" customFormat="1" ht="51" x14ac:dyDescent="0.25">
      <c r="A337" s="254" t="s">
        <v>41</v>
      </c>
      <c r="B337" s="242" t="s">
        <v>24</v>
      </c>
      <c r="C337" s="243" t="s">
        <v>121</v>
      </c>
      <c r="D337" s="243" t="s">
        <v>125</v>
      </c>
      <c r="E337" s="254" t="s">
        <v>47</v>
      </c>
      <c r="F337" s="242"/>
      <c r="G337" s="246">
        <f>+G338</f>
        <v>35000</v>
      </c>
      <c r="H337" s="246">
        <f>+H338</f>
        <v>35000</v>
      </c>
      <c r="I337" s="246">
        <f>+I338</f>
        <v>35000</v>
      </c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4"/>
      <c r="W337" s="3"/>
      <c r="X337" s="3"/>
      <c r="Y337" s="3"/>
      <c r="Z337" s="3"/>
      <c r="AA337" s="3"/>
    </row>
    <row r="338" spans="1:84" s="4" customFormat="1" ht="51" x14ac:dyDescent="0.25">
      <c r="A338" s="245" t="s">
        <v>107</v>
      </c>
      <c r="B338" s="247" t="s">
        <v>24</v>
      </c>
      <c r="C338" s="243" t="s">
        <v>121</v>
      </c>
      <c r="D338" s="243" t="s">
        <v>125</v>
      </c>
      <c r="E338" s="250" t="s">
        <v>47</v>
      </c>
      <c r="F338" s="247">
        <v>200</v>
      </c>
      <c r="G338" s="251">
        <f>G339</f>
        <v>35000</v>
      </c>
      <c r="H338" s="251">
        <f t="shared" ref="H338:I338" si="83">H339</f>
        <v>35000</v>
      </c>
      <c r="I338" s="251">
        <f t="shared" si="83"/>
        <v>35000</v>
      </c>
      <c r="J338" s="54">
        <v>1000000</v>
      </c>
      <c r="K338" s="53" t="s">
        <v>195</v>
      </c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4"/>
      <c r="W338" s="3"/>
      <c r="X338" s="3"/>
      <c r="Y338" s="3"/>
      <c r="Z338" s="3"/>
      <c r="AA338" s="3"/>
    </row>
    <row r="339" spans="1:84" s="4" customFormat="1" ht="25.5" x14ac:dyDescent="0.25">
      <c r="A339" s="245" t="s">
        <v>291</v>
      </c>
      <c r="B339" s="247" t="s">
        <v>24</v>
      </c>
      <c r="C339" s="243" t="s">
        <v>121</v>
      </c>
      <c r="D339" s="243" t="s">
        <v>125</v>
      </c>
      <c r="E339" s="250" t="s">
        <v>47</v>
      </c>
      <c r="F339" s="247">
        <v>244</v>
      </c>
      <c r="G339" s="251">
        <v>35000</v>
      </c>
      <c r="H339" s="251">
        <v>35000</v>
      </c>
      <c r="I339" s="251">
        <v>35000</v>
      </c>
      <c r="J339" s="54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4"/>
      <c r="W339" s="3"/>
      <c r="X339" s="3"/>
      <c r="Y339" s="3"/>
      <c r="Z339" s="3"/>
      <c r="AA339" s="3"/>
    </row>
    <row r="340" spans="1:84" s="5" customFormat="1" ht="38.25" x14ac:dyDescent="0.25">
      <c r="A340" s="254" t="s">
        <v>202</v>
      </c>
      <c r="B340" s="242" t="s">
        <v>24</v>
      </c>
      <c r="C340" s="243" t="s">
        <v>121</v>
      </c>
      <c r="D340" s="243" t="s">
        <v>125</v>
      </c>
      <c r="E340" s="254" t="s">
        <v>227</v>
      </c>
      <c r="F340" s="242"/>
      <c r="G340" s="253">
        <f>G341+G344+G347</f>
        <v>1810461.2</v>
      </c>
      <c r="H340" s="253">
        <f>H341+H344+H347</f>
        <v>1810461.2</v>
      </c>
      <c r="I340" s="253">
        <f>I341+I344+I347</f>
        <v>1810461.2</v>
      </c>
      <c r="J340" s="54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7"/>
      <c r="W340" s="11"/>
      <c r="X340" s="11"/>
      <c r="Y340" s="11"/>
      <c r="Z340" s="11"/>
      <c r="AA340" s="11"/>
    </row>
    <row r="341" spans="1:84" s="4" customFormat="1" ht="63.75" x14ac:dyDescent="0.25">
      <c r="A341" s="245" t="s">
        <v>106</v>
      </c>
      <c r="B341" s="247" t="s">
        <v>24</v>
      </c>
      <c r="C341" s="243" t="s">
        <v>121</v>
      </c>
      <c r="D341" s="243" t="s">
        <v>125</v>
      </c>
      <c r="E341" s="250" t="s">
        <v>227</v>
      </c>
      <c r="F341" s="247">
        <v>100</v>
      </c>
      <c r="G341" s="251">
        <f>G342+G343</f>
        <v>1224661.2</v>
      </c>
      <c r="H341" s="251">
        <f t="shared" ref="H341:I341" si="84">H342+H343</f>
        <v>1224661.2</v>
      </c>
      <c r="I341" s="251">
        <f t="shared" si="84"/>
        <v>1224661.2</v>
      </c>
      <c r="J341" s="54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4"/>
      <c r="W341" s="3"/>
      <c r="X341" s="3"/>
      <c r="Y341" s="3"/>
      <c r="Z341" s="3"/>
      <c r="AA341" s="3"/>
    </row>
    <row r="342" spans="1:84" s="4" customFormat="1" ht="30" customHeight="1" x14ac:dyDescent="0.25">
      <c r="A342" s="247" t="s">
        <v>286</v>
      </c>
      <c r="B342" s="247" t="s">
        <v>24</v>
      </c>
      <c r="C342" s="243" t="s">
        <v>121</v>
      </c>
      <c r="D342" s="243" t="s">
        <v>125</v>
      </c>
      <c r="E342" s="250" t="s">
        <v>227</v>
      </c>
      <c r="F342" s="250" t="s">
        <v>275</v>
      </c>
      <c r="G342" s="251">
        <v>940600</v>
      </c>
      <c r="H342" s="251">
        <v>940600</v>
      </c>
      <c r="I342" s="251">
        <v>940600</v>
      </c>
      <c r="J342" s="54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4"/>
      <c r="W342" s="3"/>
      <c r="X342" s="3"/>
      <c r="Y342" s="3"/>
      <c r="Z342" s="3"/>
      <c r="AA342" s="3"/>
    </row>
    <row r="343" spans="1:84" s="4" customFormat="1" ht="76.5" x14ac:dyDescent="0.25">
      <c r="A343" s="245" t="s">
        <v>287</v>
      </c>
      <c r="B343" s="247" t="s">
        <v>24</v>
      </c>
      <c r="C343" s="243" t="s">
        <v>121</v>
      </c>
      <c r="D343" s="243" t="s">
        <v>125</v>
      </c>
      <c r="E343" s="250" t="s">
        <v>227</v>
      </c>
      <c r="F343" s="250" t="s">
        <v>276</v>
      </c>
      <c r="G343" s="251">
        <v>284061.2</v>
      </c>
      <c r="H343" s="251">
        <v>284061.2</v>
      </c>
      <c r="I343" s="251">
        <v>284061.2</v>
      </c>
      <c r="J343" s="54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4"/>
      <c r="W343" s="3"/>
      <c r="X343" s="3"/>
      <c r="Y343" s="3"/>
      <c r="Z343" s="3"/>
      <c r="AA343" s="3"/>
    </row>
    <row r="344" spans="1:84" s="4" customFormat="1" ht="51" x14ac:dyDescent="0.25">
      <c r="A344" s="245" t="s">
        <v>107</v>
      </c>
      <c r="B344" s="247" t="s">
        <v>24</v>
      </c>
      <c r="C344" s="243" t="s">
        <v>121</v>
      </c>
      <c r="D344" s="243" t="s">
        <v>125</v>
      </c>
      <c r="E344" s="250" t="s">
        <v>227</v>
      </c>
      <c r="F344" s="247">
        <v>200</v>
      </c>
      <c r="G344" s="251">
        <f>G345</f>
        <v>540700</v>
      </c>
      <c r="H344" s="251">
        <f t="shared" ref="H344:I344" si="85">H345</f>
        <v>540700</v>
      </c>
      <c r="I344" s="251">
        <f t="shared" si="85"/>
        <v>540700</v>
      </c>
      <c r="J344" s="208">
        <v>785000</v>
      </c>
      <c r="K344" s="68">
        <v>785000</v>
      </c>
      <c r="L344" s="68">
        <v>785000</v>
      </c>
      <c r="M344" s="68">
        <v>785000</v>
      </c>
      <c r="N344" s="68">
        <v>785000</v>
      </c>
      <c r="O344" s="68">
        <v>785000</v>
      </c>
      <c r="P344" s="68">
        <v>785000</v>
      </c>
      <c r="Q344" s="68">
        <v>785000</v>
      </c>
      <c r="R344" s="68">
        <v>785000</v>
      </c>
      <c r="S344" s="68">
        <v>785000</v>
      </c>
      <c r="T344" s="68">
        <v>785000</v>
      </c>
      <c r="U344" s="68">
        <v>785000</v>
      </c>
      <c r="V344" s="54"/>
      <c r="W344" s="3"/>
      <c r="X344" s="3"/>
      <c r="Y344" s="3"/>
      <c r="Z344" s="3"/>
      <c r="AA344" s="3"/>
    </row>
    <row r="345" spans="1:84" s="4" customFormat="1" ht="25.5" x14ac:dyDescent="0.25">
      <c r="A345" s="245" t="s">
        <v>291</v>
      </c>
      <c r="B345" s="247" t="s">
        <v>24</v>
      </c>
      <c r="C345" s="243" t="s">
        <v>121</v>
      </c>
      <c r="D345" s="243" t="s">
        <v>125</v>
      </c>
      <c r="E345" s="250" t="s">
        <v>227</v>
      </c>
      <c r="F345" s="247">
        <v>244</v>
      </c>
      <c r="G345" s="251">
        <v>540700</v>
      </c>
      <c r="H345" s="251">
        <v>540700</v>
      </c>
      <c r="I345" s="251">
        <v>540700</v>
      </c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54"/>
      <c r="W345" s="3"/>
      <c r="X345" s="3"/>
      <c r="Y345" s="3"/>
      <c r="Z345" s="3"/>
      <c r="AA345" s="3"/>
    </row>
    <row r="346" spans="1:84" s="4" customFormat="1" ht="15.75" x14ac:dyDescent="0.25">
      <c r="A346" s="247" t="s">
        <v>292</v>
      </c>
      <c r="B346" s="247" t="s">
        <v>24</v>
      </c>
      <c r="C346" s="243" t="s">
        <v>121</v>
      </c>
      <c r="D346" s="243" t="s">
        <v>125</v>
      </c>
      <c r="E346" s="250" t="s">
        <v>227</v>
      </c>
      <c r="F346" s="247">
        <v>247</v>
      </c>
      <c r="G346" s="251"/>
      <c r="H346" s="251"/>
      <c r="I346" s="251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54"/>
      <c r="W346" s="3"/>
      <c r="X346" s="3"/>
      <c r="Y346" s="3"/>
      <c r="Z346" s="3"/>
      <c r="AA346" s="3"/>
      <c r="CF346" s="3">
        <v>3060000</v>
      </c>
    </row>
    <row r="347" spans="1:84" s="4" customFormat="1" ht="15.75" x14ac:dyDescent="0.25">
      <c r="A347" s="245" t="s">
        <v>95</v>
      </c>
      <c r="B347" s="247" t="s">
        <v>24</v>
      </c>
      <c r="C347" s="243" t="s">
        <v>121</v>
      </c>
      <c r="D347" s="243" t="s">
        <v>125</v>
      </c>
      <c r="E347" s="250" t="s">
        <v>227</v>
      </c>
      <c r="F347" s="247">
        <v>800</v>
      </c>
      <c r="G347" s="251">
        <f>G348+G349</f>
        <v>45100</v>
      </c>
      <c r="H347" s="251">
        <f t="shared" ref="H347:I347" si="86">H348+H349</f>
        <v>45100</v>
      </c>
      <c r="I347" s="251">
        <f t="shared" si="86"/>
        <v>45100</v>
      </c>
      <c r="J347" s="54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4"/>
      <c r="W347" s="3"/>
      <c r="X347" s="3"/>
      <c r="Y347" s="3"/>
      <c r="Z347" s="3"/>
      <c r="AA347" s="3"/>
    </row>
    <row r="348" spans="1:84" s="4" customFormat="1" ht="15.75" x14ac:dyDescent="0.25">
      <c r="A348" s="247" t="s">
        <v>294</v>
      </c>
      <c r="B348" s="247" t="s">
        <v>24</v>
      </c>
      <c r="C348" s="243" t="s">
        <v>121</v>
      </c>
      <c r="D348" s="243" t="s">
        <v>125</v>
      </c>
      <c r="E348" s="250" t="s">
        <v>227</v>
      </c>
      <c r="F348" s="250" t="s">
        <v>278</v>
      </c>
      <c r="G348" s="251">
        <v>44000</v>
      </c>
      <c r="H348" s="251">
        <v>44000</v>
      </c>
      <c r="I348" s="251">
        <v>44000</v>
      </c>
      <c r="J348" s="54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4"/>
      <c r="W348" s="3"/>
      <c r="X348" s="3"/>
      <c r="Y348" s="3"/>
      <c r="Z348" s="3"/>
      <c r="AA348" s="3"/>
    </row>
    <row r="349" spans="1:84" s="4" customFormat="1" ht="15.75" x14ac:dyDescent="0.25">
      <c r="A349" s="247" t="s">
        <v>295</v>
      </c>
      <c r="B349" s="247" t="s">
        <v>24</v>
      </c>
      <c r="C349" s="243" t="s">
        <v>121</v>
      </c>
      <c r="D349" s="243" t="s">
        <v>125</v>
      </c>
      <c r="E349" s="250" t="s">
        <v>227</v>
      </c>
      <c r="F349" s="250" t="s">
        <v>279</v>
      </c>
      <c r="G349" s="251">
        <v>1100</v>
      </c>
      <c r="H349" s="251">
        <v>1100</v>
      </c>
      <c r="I349" s="251">
        <v>1100</v>
      </c>
      <c r="J349" s="54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4"/>
      <c r="W349" s="3"/>
      <c r="X349" s="3"/>
      <c r="Y349" s="3"/>
      <c r="Z349" s="3"/>
      <c r="AA349" s="3"/>
    </row>
    <row r="350" spans="1:84" s="4" customFormat="1" ht="51" x14ac:dyDescent="0.25">
      <c r="A350" s="245" t="s">
        <v>107</v>
      </c>
      <c r="B350" s="247" t="s">
        <v>24</v>
      </c>
      <c r="C350" s="243" t="s">
        <v>121</v>
      </c>
      <c r="D350" s="243" t="s">
        <v>125</v>
      </c>
      <c r="E350" s="250" t="s">
        <v>315</v>
      </c>
      <c r="F350" s="250" t="s">
        <v>108</v>
      </c>
      <c r="G350" s="251">
        <f>G351</f>
        <v>3060000</v>
      </c>
      <c r="H350" s="251">
        <f t="shared" ref="H350:I350" si="87">H351</f>
        <v>0</v>
      </c>
      <c r="I350" s="251">
        <f t="shared" si="87"/>
        <v>0</v>
      </c>
      <c r="J350" s="54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4"/>
      <c r="W350" s="3"/>
      <c r="X350" s="3"/>
      <c r="Y350" s="3"/>
      <c r="Z350" s="3"/>
      <c r="AA350" s="3"/>
    </row>
    <row r="351" spans="1:84" s="4" customFormat="1" ht="15.75" x14ac:dyDescent="0.25">
      <c r="A351" s="247" t="s">
        <v>292</v>
      </c>
      <c r="B351" s="247" t="s">
        <v>24</v>
      </c>
      <c r="C351" s="243" t="s">
        <v>121</v>
      </c>
      <c r="D351" s="243" t="s">
        <v>125</v>
      </c>
      <c r="E351" s="250" t="s">
        <v>315</v>
      </c>
      <c r="F351" s="250" t="s">
        <v>281</v>
      </c>
      <c r="G351" s="251">
        <v>3060000</v>
      </c>
      <c r="H351" s="251">
        <v>0</v>
      </c>
      <c r="I351" s="251">
        <v>0</v>
      </c>
      <c r="J351" s="54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4"/>
      <c r="W351" s="3"/>
      <c r="X351" s="3"/>
      <c r="Y351" s="3"/>
      <c r="Z351" s="3"/>
      <c r="AA351" s="3"/>
    </row>
    <row r="352" spans="1:84" s="4" customFormat="1" ht="76.5" x14ac:dyDescent="0.25">
      <c r="A352" s="241" t="s">
        <v>176</v>
      </c>
      <c r="B352" s="242" t="s">
        <v>24</v>
      </c>
      <c r="C352" s="243" t="s">
        <v>121</v>
      </c>
      <c r="D352" s="243" t="s">
        <v>125</v>
      </c>
      <c r="E352" s="254" t="s">
        <v>175</v>
      </c>
      <c r="F352" s="242"/>
      <c r="G352" s="253">
        <f>G353</f>
        <v>0</v>
      </c>
      <c r="H352" s="253"/>
      <c r="I352" s="2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4"/>
      <c r="W352" s="3"/>
      <c r="X352" s="3"/>
      <c r="Y352" s="3"/>
      <c r="Z352" s="3"/>
      <c r="AA352" s="3"/>
    </row>
    <row r="353" spans="1:83" s="4" customFormat="1" ht="63.75" x14ac:dyDescent="0.25">
      <c r="A353" s="245" t="s">
        <v>106</v>
      </c>
      <c r="B353" s="247" t="s">
        <v>24</v>
      </c>
      <c r="C353" s="243" t="s">
        <v>121</v>
      </c>
      <c r="D353" s="243" t="s">
        <v>125</v>
      </c>
      <c r="E353" s="250" t="s">
        <v>175</v>
      </c>
      <c r="F353" s="247">
        <v>100</v>
      </c>
      <c r="G353" s="251"/>
      <c r="H353" s="251"/>
      <c r="I353" s="251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4"/>
      <c r="W353" s="3"/>
      <c r="X353" s="3"/>
      <c r="Y353" s="3"/>
      <c r="Z353" s="3"/>
      <c r="AA353" s="3"/>
    </row>
    <row r="354" spans="1:83" s="4" customFormat="1" ht="25.5" x14ac:dyDescent="0.25">
      <c r="A354" s="254" t="s">
        <v>10</v>
      </c>
      <c r="B354" s="242">
        <v>866</v>
      </c>
      <c r="C354" s="243" t="s">
        <v>122</v>
      </c>
      <c r="D354" s="243" t="s">
        <v>130</v>
      </c>
      <c r="E354" s="254"/>
      <c r="F354" s="242"/>
      <c r="G354" s="246">
        <f t="shared" ref="G354:I356" si="88">G355</f>
        <v>100000</v>
      </c>
      <c r="H354" s="246">
        <f t="shared" si="88"/>
        <v>100000</v>
      </c>
      <c r="I354" s="246">
        <f t="shared" si="88"/>
        <v>100000</v>
      </c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4"/>
      <c r="W354" s="3"/>
      <c r="X354" s="3"/>
      <c r="Y354" s="3"/>
      <c r="Z354" s="3"/>
      <c r="AA354" s="3"/>
    </row>
    <row r="355" spans="1:83" s="12" customFormat="1" ht="178.5" x14ac:dyDescent="0.25">
      <c r="A355" s="256" t="s">
        <v>229</v>
      </c>
      <c r="B355" s="242">
        <v>866</v>
      </c>
      <c r="C355" s="243" t="s">
        <v>122</v>
      </c>
      <c r="D355" s="243" t="s">
        <v>130</v>
      </c>
      <c r="E355" s="254" t="s">
        <v>228</v>
      </c>
      <c r="F355" s="242"/>
      <c r="G355" s="246">
        <f t="shared" si="88"/>
        <v>100000</v>
      </c>
      <c r="H355" s="246">
        <f t="shared" si="88"/>
        <v>100000</v>
      </c>
      <c r="I355" s="246">
        <f t="shared" si="88"/>
        <v>100000</v>
      </c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122"/>
      <c r="W355" s="19"/>
      <c r="X355" s="19"/>
      <c r="Y355" s="19"/>
      <c r="Z355" s="19"/>
      <c r="AA355" s="19"/>
    </row>
    <row r="356" spans="1:83" s="7" customFormat="1" ht="51" x14ac:dyDescent="0.25">
      <c r="A356" s="245" t="s">
        <v>107</v>
      </c>
      <c r="B356" s="247">
        <v>866</v>
      </c>
      <c r="C356" s="243" t="s">
        <v>122</v>
      </c>
      <c r="D356" s="243" t="s">
        <v>130</v>
      </c>
      <c r="E356" s="250" t="s">
        <v>228</v>
      </c>
      <c r="F356" s="247">
        <v>200</v>
      </c>
      <c r="G356" s="244">
        <f>G357</f>
        <v>100000</v>
      </c>
      <c r="H356" s="244">
        <f t="shared" si="88"/>
        <v>100000</v>
      </c>
      <c r="I356" s="244">
        <f t="shared" si="88"/>
        <v>100000</v>
      </c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83"/>
      <c r="W356" s="14"/>
      <c r="X356" s="14"/>
      <c r="Y356" s="14"/>
      <c r="Z356" s="14"/>
      <c r="AA356" s="14"/>
    </row>
    <row r="357" spans="1:83" s="7" customFormat="1" ht="25.5" x14ac:dyDescent="0.25">
      <c r="A357" s="245" t="s">
        <v>291</v>
      </c>
      <c r="B357" s="247">
        <v>866</v>
      </c>
      <c r="C357" s="243" t="s">
        <v>122</v>
      </c>
      <c r="D357" s="243" t="s">
        <v>130</v>
      </c>
      <c r="E357" s="250" t="s">
        <v>228</v>
      </c>
      <c r="F357" s="247">
        <v>244</v>
      </c>
      <c r="G357" s="251">
        <v>100000</v>
      </c>
      <c r="H357" s="251">
        <v>100000</v>
      </c>
      <c r="I357" s="251">
        <v>100000</v>
      </c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83"/>
      <c r="W357" s="14"/>
      <c r="X357" s="14"/>
      <c r="Y357" s="14"/>
      <c r="Z357" s="14"/>
      <c r="AA357" s="14"/>
    </row>
    <row r="358" spans="1:83" s="6" customFormat="1" ht="15.75" x14ac:dyDescent="0.25">
      <c r="A358" s="241" t="s">
        <v>31</v>
      </c>
      <c r="B358" s="242" t="s">
        <v>12</v>
      </c>
      <c r="C358" s="243"/>
      <c r="D358" s="243"/>
      <c r="E358" s="243"/>
      <c r="F358" s="242"/>
      <c r="G358" s="246">
        <f>G373+G559+G360</f>
        <v>1161601915.7599998</v>
      </c>
      <c r="H358" s="246">
        <f>H373+H559+H360</f>
        <v>1124766333.3599999</v>
      </c>
      <c r="I358" s="246">
        <f>I373+I559+I360</f>
        <v>1140669110.5900002</v>
      </c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5">
        <v>215466722.31</v>
      </c>
      <c r="W358" s="9">
        <f>G400+G411+G447+G458+G488+G492+G517+G527+G531+G535+G538+G547+G365</f>
        <v>203795614.48000005</v>
      </c>
      <c r="X358" s="9">
        <f>G358-W358-W359</f>
        <v>0</v>
      </c>
      <c r="Y358" s="9"/>
      <c r="Z358" s="9"/>
      <c r="AA358" s="9"/>
    </row>
    <row r="359" spans="1:83" s="4" customFormat="1" ht="15.75" x14ac:dyDescent="0.25">
      <c r="A359" s="241"/>
      <c r="B359" s="242">
        <v>873</v>
      </c>
      <c r="C359" s="243" t="s">
        <v>121</v>
      </c>
      <c r="D359" s="243"/>
      <c r="E359" s="243"/>
      <c r="F359" s="242"/>
      <c r="G359" s="246">
        <f>G360</f>
        <v>17717210.300000001</v>
      </c>
      <c r="H359" s="246">
        <f>H360</f>
        <v>17717210.300000001</v>
      </c>
      <c r="I359" s="246">
        <f>I360</f>
        <v>17717210.300000001</v>
      </c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7"/>
      <c r="W359" s="3">
        <f>G361+G375+G379+G415+G419+G462+G464+G468+G471+G475+G479+G484+G501+G507+G510+G551+G561+G567+G570+W416+G444</f>
        <v>957806301.27999997</v>
      </c>
      <c r="X359" s="3"/>
      <c r="Y359" s="3"/>
      <c r="Z359" s="3"/>
      <c r="AA359" s="3"/>
    </row>
    <row r="360" spans="1:83" s="4" customFormat="1" ht="25.5" x14ac:dyDescent="0.25">
      <c r="A360" s="254" t="s">
        <v>8</v>
      </c>
      <c r="B360" s="242">
        <v>873</v>
      </c>
      <c r="C360" s="243" t="s">
        <v>121</v>
      </c>
      <c r="D360" s="243" t="s">
        <v>125</v>
      </c>
      <c r="E360" s="243"/>
      <c r="F360" s="242"/>
      <c r="G360" s="246">
        <f>G365+G361</f>
        <v>17717210.300000001</v>
      </c>
      <c r="H360" s="246">
        <f>H365+H361</f>
        <v>17717210.300000001</v>
      </c>
      <c r="I360" s="246">
        <f>I365+I361</f>
        <v>17717210.300000001</v>
      </c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85"/>
      <c r="W360" s="3">
        <f>V358-W358</f>
        <v>11671107.829999954</v>
      </c>
      <c r="X360" s="3"/>
      <c r="Y360" s="3"/>
      <c r="Z360" s="3"/>
      <c r="AA360" s="3"/>
    </row>
    <row r="361" spans="1:83" s="39" customFormat="1" ht="127.5" x14ac:dyDescent="0.25">
      <c r="A361" s="241" t="s">
        <v>161</v>
      </c>
      <c r="B361" s="242">
        <v>873</v>
      </c>
      <c r="C361" s="243" t="s">
        <v>121</v>
      </c>
      <c r="D361" s="243" t="s">
        <v>125</v>
      </c>
      <c r="E361" s="254" t="s">
        <v>160</v>
      </c>
      <c r="F361" s="242"/>
      <c r="G361" s="246">
        <f>G362</f>
        <v>15454400</v>
      </c>
      <c r="H361" s="246">
        <f>H362</f>
        <v>15454400</v>
      </c>
      <c r="I361" s="246">
        <f>I362</f>
        <v>15454400</v>
      </c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86"/>
      <c r="W361" s="38"/>
      <c r="X361" s="38"/>
      <c r="Y361" s="38"/>
      <c r="Z361" s="38"/>
      <c r="AA361" s="38"/>
    </row>
    <row r="362" spans="1:83" s="182" customFormat="1" ht="63.75" x14ac:dyDescent="0.25">
      <c r="A362" s="245" t="s">
        <v>106</v>
      </c>
      <c r="B362" s="247">
        <v>873</v>
      </c>
      <c r="C362" s="248" t="s">
        <v>121</v>
      </c>
      <c r="D362" s="248" t="s">
        <v>125</v>
      </c>
      <c r="E362" s="250" t="s">
        <v>160</v>
      </c>
      <c r="F362" s="247">
        <v>100</v>
      </c>
      <c r="G362" s="244">
        <f>G363+G364</f>
        <v>15454400</v>
      </c>
      <c r="H362" s="244">
        <f t="shared" ref="H362:I362" si="89">H363+H364</f>
        <v>15454400</v>
      </c>
      <c r="I362" s="244">
        <f t="shared" si="89"/>
        <v>15454400</v>
      </c>
      <c r="J362" s="179"/>
      <c r="K362" s="179"/>
      <c r="L362" s="179"/>
      <c r="M362" s="179"/>
      <c r="N362" s="179"/>
      <c r="O362" s="179"/>
      <c r="P362" s="179"/>
      <c r="Q362" s="179"/>
      <c r="R362" s="179"/>
      <c r="S362" s="179"/>
      <c r="T362" s="179"/>
      <c r="U362" s="179"/>
      <c r="V362" s="180"/>
      <c r="W362" s="181"/>
      <c r="X362" s="181"/>
      <c r="Y362" s="181"/>
      <c r="Z362" s="181"/>
      <c r="AA362" s="181"/>
    </row>
    <row r="363" spans="1:83" s="4" customFormat="1" ht="15.75" x14ac:dyDescent="0.25">
      <c r="A363" s="247" t="s">
        <v>288</v>
      </c>
      <c r="B363" s="247">
        <v>873</v>
      </c>
      <c r="C363" s="248" t="s">
        <v>121</v>
      </c>
      <c r="D363" s="248" t="s">
        <v>125</v>
      </c>
      <c r="E363" s="250" t="s">
        <v>160</v>
      </c>
      <c r="F363" s="250" t="s">
        <v>282</v>
      </c>
      <c r="G363" s="251">
        <v>11869738.859999999</v>
      </c>
      <c r="H363" s="251">
        <v>11869738.859999999</v>
      </c>
      <c r="I363" s="251">
        <v>11869738.859999999</v>
      </c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85"/>
      <c r="W363" s="3"/>
      <c r="X363" s="3"/>
      <c r="Y363" s="3"/>
      <c r="Z363" s="3"/>
      <c r="AA363" s="3"/>
    </row>
    <row r="364" spans="1:83" s="4" customFormat="1" ht="63.75" x14ac:dyDescent="0.25">
      <c r="A364" s="245" t="s">
        <v>289</v>
      </c>
      <c r="B364" s="247">
        <v>873</v>
      </c>
      <c r="C364" s="248" t="s">
        <v>121</v>
      </c>
      <c r="D364" s="248" t="s">
        <v>125</v>
      </c>
      <c r="E364" s="250" t="s">
        <v>160</v>
      </c>
      <c r="F364" s="250" t="s">
        <v>283</v>
      </c>
      <c r="G364" s="251">
        <v>3584661.14</v>
      </c>
      <c r="H364" s="251">
        <v>3584661.14</v>
      </c>
      <c r="I364" s="251">
        <v>3584661.14</v>
      </c>
      <c r="J364" s="209">
        <f t="shared" ref="J364:BS364" si="90">J362-J363</f>
        <v>0</v>
      </c>
      <c r="K364" s="127">
        <f t="shared" si="90"/>
        <v>0</v>
      </c>
      <c r="L364" s="127">
        <f t="shared" si="90"/>
        <v>0</v>
      </c>
      <c r="M364" s="127">
        <f t="shared" si="90"/>
        <v>0</v>
      </c>
      <c r="N364" s="127">
        <f t="shared" si="90"/>
        <v>0</v>
      </c>
      <c r="O364" s="127">
        <f t="shared" si="90"/>
        <v>0</v>
      </c>
      <c r="P364" s="127">
        <f t="shared" si="90"/>
        <v>0</v>
      </c>
      <c r="Q364" s="127">
        <f t="shared" si="90"/>
        <v>0</v>
      </c>
      <c r="R364" s="127">
        <f t="shared" si="90"/>
        <v>0</v>
      </c>
      <c r="S364" s="127">
        <f t="shared" si="90"/>
        <v>0</v>
      </c>
      <c r="T364" s="127">
        <f t="shared" si="90"/>
        <v>0</v>
      </c>
      <c r="U364" s="127">
        <f t="shared" si="90"/>
        <v>0</v>
      </c>
      <c r="V364" s="127">
        <f t="shared" si="90"/>
        <v>0</v>
      </c>
      <c r="W364" s="127">
        <f t="shared" si="90"/>
        <v>0</v>
      </c>
      <c r="X364" s="127">
        <f t="shared" si="90"/>
        <v>0</v>
      </c>
      <c r="Y364" s="127">
        <f t="shared" si="90"/>
        <v>0</v>
      </c>
      <c r="Z364" s="127">
        <f t="shared" si="90"/>
        <v>0</v>
      </c>
      <c r="AA364" s="127">
        <f t="shared" si="90"/>
        <v>0</v>
      </c>
      <c r="AB364" s="127">
        <f t="shared" si="90"/>
        <v>0</v>
      </c>
      <c r="AC364" s="127">
        <f t="shared" si="90"/>
        <v>0</v>
      </c>
      <c r="AD364" s="127">
        <f t="shared" si="90"/>
        <v>0</v>
      </c>
      <c r="AE364" s="127">
        <f t="shared" si="90"/>
        <v>0</v>
      </c>
      <c r="AF364" s="127">
        <f t="shared" si="90"/>
        <v>0</v>
      </c>
      <c r="AG364" s="127">
        <f t="shared" si="90"/>
        <v>0</v>
      </c>
      <c r="AH364" s="127">
        <f t="shared" si="90"/>
        <v>0</v>
      </c>
      <c r="AI364" s="127">
        <f t="shared" si="90"/>
        <v>0</v>
      </c>
      <c r="AJ364" s="127">
        <f t="shared" si="90"/>
        <v>0</v>
      </c>
      <c r="AK364" s="127">
        <f t="shared" si="90"/>
        <v>0</v>
      </c>
      <c r="AL364" s="127">
        <f t="shared" si="90"/>
        <v>0</v>
      </c>
      <c r="AM364" s="127">
        <f t="shared" si="90"/>
        <v>0</v>
      </c>
      <c r="AN364" s="127">
        <f t="shared" si="90"/>
        <v>0</v>
      </c>
      <c r="AO364" s="127">
        <f t="shared" si="90"/>
        <v>0</v>
      </c>
      <c r="AP364" s="127">
        <f t="shared" si="90"/>
        <v>0</v>
      </c>
      <c r="AQ364" s="127">
        <f t="shared" si="90"/>
        <v>0</v>
      </c>
      <c r="AR364" s="127">
        <f t="shared" si="90"/>
        <v>0</v>
      </c>
      <c r="AS364" s="127">
        <f t="shared" si="90"/>
        <v>0</v>
      </c>
      <c r="AT364" s="127">
        <f t="shared" si="90"/>
        <v>0</v>
      </c>
      <c r="AU364" s="127">
        <f t="shared" si="90"/>
        <v>0</v>
      </c>
      <c r="AV364" s="127">
        <f t="shared" si="90"/>
        <v>0</v>
      </c>
      <c r="AW364" s="127">
        <f t="shared" si="90"/>
        <v>0</v>
      </c>
      <c r="AX364" s="127">
        <f t="shared" si="90"/>
        <v>0</v>
      </c>
      <c r="AY364" s="127">
        <f t="shared" si="90"/>
        <v>0</v>
      </c>
      <c r="AZ364" s="127">
        <f t="shared" si="90"/>
        <v>0</v>
      </c>
      <c r="BA364" s="127">
        <f t="shared" si="90"/>
        <v>0</v>
      </c>
      <c r="BB364" s="127">
        <f t="shared" si="90"/>
        <v>0</v>
      </c>
      <c r="BC364" s="127">
        <f t="shared" si="90"/>
        <v>0</v>
      </c>
      <c r="BD364" s="127">
        <f t="shared" si="90"/>
        <v>0</v>
      </c>
      <c r="BE364" s="127">
        <f t="shared" si="90"/>
        <v>0</v>
      </c>
      <c r="BF364" s="127">
        <f t="shared" si="90"/>
        <v>0</v>
      </c>
      <c r="BG364" s="127">
        <f t="shared" si="90"/>
        <v>0</v>
      </c>
      <c r="BH364" s="127">
        <f t="shared" si="90"/>
        <v>0</v>
      </c>
      <c r="BI364" s="127">
        <f t="shared" si="90"/>
        <v>0</v>
      </c>
      <c r="BJ364" s="127">
        <f t="shared" si="90"/>
        <v>0</v>
      </c>
      <c r="BK364" s="127">
        <f t="shared" si="90"/>
        <v>0</v>
      </c>
      <c r="BL364" s="127">
        <f t="shared" si="90"/>
        <v>0</v>
      </c>
      <c r="BM364" s="127">
        <f t="shared" si="90"/>
        <v>0</v>
      </c>
      <c r="BN364" s="127">
        <f t="shared" si="90"/>
        <v>0</v>
      </c>
      <c r="BO364" s="127">
        <f t="shared" si="90"/>
        <v>0</v>
      </c>
      <c r="BP364" s="127">
        <f t="shared" si="90"/>
        <v>0</v>
      </c>
      <c r="BQ364" s="127">
        <f t="shared" si="90"/>
        <v>0</v>
      </c>
      <c r="BR364" s="127">
        <f t="shared" si="90"/>
        <v>0</v>
      </c>
      <c r="BS364" s="127">
        <f t="shared" si="90"/>
        <v>0</v>
      </c>
      <c r="BT364" s="127">
        <f t="shared" ref="BT364:CE364" si="91">BT362-BT363</f>
        <v>0</v>
      </c>
      <c r="BU364" s="127">
        <f t="shared" si="91"/>
        <v>0</v>
      </c>
      <c r="BV364" s="127">
        <f t="shared" si="91"/>
        <v>0</v>
      </c>
      <c r="BW364" s="127">
        <f t="shared" si="91"/>
        <v>0</v>
      </c>
      <c r="BX364" s="127">
        <f t="shared" si="91"/>
        <v>0</v>
      </c>
      <c r="BY364" s="127">
        <f t="shared" si="91"/>
        <v>0</v>
      </c>
      <c r="BZ364" s="127">
        <f t="shared" si="91"/>
        <v>0</v>
      </c>
      <c r="CA364" s="127">
        <f t="shared" si="91"/>
        <v>0</v>
      </c>
      <c r="CB364" s="127">
        <f t="shared" si="91"/>
        <v>0</v>
      </c>
      <c r="CC364" s="127">
        <f t="shared" si="91"/>
        <v>0</v>
      </c>
      <c r="CD364" s="127">
        <f t="shared" si="91"/>
        <v>0</v>
      </c>
      <c r="CE364" s="127">
        <f t="shared" si="91"/>
        <v>0</v>
      </c>
    </row>
    <row r="365" spans="1:83" s="6" customFormat="1" ht="40.15" customHeight="1" x14ac:dyDescent="0.25">
      <c r="A365" s="254" t="s">
        <v>53</v>
      </c>
      <c r="B365" s="242">
        <v>873</v>
      </c>
      <c r="C365" s="243" t="s">
        <v>121</v>
      </c>
      <c r="D365" s="243" t="s">
        <v>125</v>
      </c>
      <c r="E365" s="243" t="s">
        <v>156</v>
      </c>
      <c r="F365" s="242"/>
      <c r="G365" s="246">
        <f>G366+G369+G372</f>
        <v>2262810.2999999998</v>
      </c>
      <c r="H365" s="246">
        <f>H366+H369+H372</f>
        <v>2262810.2999999998</v>
      </c>
      <c r="I365" s="246">
        <f>I366+I369+I372</f>
        <v>2262810.2999999998</v>
      </c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63"/>
      <c r="W365" s="9"/>
      <c r="X365" s="9"/>
      <c r="Y365" s="9"/>
      <c r="Z365" s="9"/>
      <c r="AA365" s="9"/>
    </row>
    <row r="366" spans="1:83" s="13" customFormat="1" ht="63.75" x14ac:dyDescent="0.25">
      <c r="A366" s="245" t="s">
        <v>106</v>
      </c>
      <c r="B366" s="242">
        <v>873</v>
      </c>
      <c r="C366" s="243" t="s">
        <v>121</v>
      </c>
      <c r="D366" s="243" t="s">
        <v>125</v>
      </c>
      <c r="E366" s="243" t="s">
        <v>156</v>
      </c>
      <c r="F366" s="242">
        <v>100</v>
      </c>
      <c r="G366" s="246">
        <f>G367+G368</f>
        <v>1747578.3</v>
      </c>
      <c r="H366" s="246">
        <f t="shared" ref="H366:I366" si="92">H367+H368</f>
        <v>1747578.3</v>
      </c>
      <c r="I366" s="246">
        <f t="shared" si="92"/>
        <v>1747578.3</v>
      </c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5">
        <f>G366+G401+G448+G518</f>
        <v>16598107.219999999</v>
      </c>
      <c r="W366" s="27">
        <f>H366+H401+H448+H518</f>
        <v>16598107.219999999</v>
      </c>
      <c r="X366" s="27">
        <f>I366+I401+I448+I518</f>
        <v>16598107.219999999</v>
      </c>
      <c r="Y366" s="27"/>
      <c r="Z366" s="27"/>
      <c r="AA366" s="27"/>
    </row>
    <row r="367" spans="1:83" s="13" customFormat="1" ht="15.75" x14ac:dyDescent="0.25">
      <c r="A367" s="247" t="s">
        <v>288</v>
      </c>
      <c r="B367" s="242">
        <v>873</v>
      </c>
      <c r="C367" s="243" t="s">
        <v>121</v>
      </c>
      <c r="D367" s="243" t="s">
        <v>125</v>
      </c>
      <c r="E367" s="243" t="s">
        <v>156</v>
      </c>
      <c r="F367" s="250" t="s">
        <v>282</v>
      </c>
      <c r="G367" s="251">
        <v>1342226.04</v>
      </c>
      <c r="H367" s="251">
        <v>1342226.04</v>
      </c>
      <c r="I367" s="251">
        <v>1342226.04</v>
      </c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5"/>
      <c r="W367" s="27"/>
      <c r="X367" s="27"/>
      <c r="Y367" s="27"/>
      <c r="Z367" s="27"/>
      <c r="AA367" s="27"/>
    </row>
    <row r="368" spans="1:83" s="13" customFormat="1" ht="63.75" x14ac:dyDescent="0.25">
      <c r="A368" s="245" t="s">
        <v>289</v>
      </c>
      <c r="B368" s="242">
        <v>873</v>
      </c>
      <c r="C368" s="243" t="s">
        <v>121</v>
      </c>
      <c r="D368" s="243" t="s">
        <v>125</v>
      </c>
      <c r="E368" s="243" t="s">
        <v>156</v>
      </c>
      <c r="F368" s="250" t="s">
        <v>283</v>
      </c>
      <c r="G368" s="251">
        <v>405352.26</v>
      </c>
      <c r="H368" s="251">
        <v>405352.26</v>
      </c>
      <c r="I368" s="251">
        <v>405352.26</v>
      </c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5"/>
      <c r="W368" s="27"/>
      <c r="X368" s="27"/>
      <c r="Y368" s="27"/>
      <c r="Z368" s="27"/>
      <c r="AA368" s="27"/>
    </row>
    <row r="369" spans="1:83" s="4" customFormat="1" ht="53.25" customHeight="1" x14ac:dyDescent="0.25">
      <c r="A369" s="245" t="s">
        <v>307</v>
      </c>
      <c r="B369" s="242">
        <v>873</v>
      </c>
      <c r="C369" s="243" t="s">
        <v>121</v>
      </c>
      <c r="D369" s="243" t="s">
        <v>125</v>
      </c>
      <c r="E369" s="243" t="s">
        <v>156</v>
      </c>
      <c r="F369" s="242">
        <v>200</v>
      </c>
      <c r="G369" s="246">
        <f>G370+G371</f>
        <v>515232</v>
      </c>
      <c r="H369" s="246">
        <f t="shared" ref="H369:I369" si="93">H370+H371</f>
        <v>515232</v>
      </c>
      <c r="I369" s="246">
        <f t="shared" si="93"/>
        <v>515232</v>
      </c>
      <c r="J369" s="210">
        <v>515232</v>
      </c>
      <c r="K369" s="87">
        <v>515232</v>
      </c>
      <c r="L369" s="87">
        <v>515232</v>
      </c>
      <c r="M369" s="87">
        <v>515232</v>
      </c>
      <c r="N369" s="87">
        <v>515232</v>
      </c>
      <c r="O369" s="87">
        <v>515232</v>
      </c>
      <c r="P369" s="87">
        <v>515232</v>
      </c>
      <c r="Q369" s="87">
        <v>515232</v>
      </c>
      <c r="R369" s="87">
        <v>515232</v>
      </c>
      <c r="S369" s="87">
        <v>515232</v>
      </c>
      <c r="T369" s="87">
        <v>515232</v>
      </c>
      <c r="U369" s="87">
        <v>515232</v>
      </c>
      <c r="V369" s="85"/>
      <c r="W369" s="3"/>
      <c r="X369" s="3"/>
      <c r="Y369" s="3"/>
      <c r="Z369" s="3"/>
      <c r="AA369" s="3"/>
    </row>
    <row r="370" spans="1:83" s="4" customFormat="1" ht="15.75" x14ac:dyDescent="0.25">
      <c r="A370" s="247" t="s">
        <v>290</v>
      </c>
      <c r="B370" s="242">
        <v>873</v>
      </c>
      <c r="C370" s="243" t="s">
        <v>121</v>
      </c>
      <c r="D370" s="243" t="s">
        <v>125</v>
      </c>
      <c r="E370" s="243" t="s">
        <v>156</v>
      </c>
      <c r="F370" s="242">
        <v>242</v>
      </c>
      <c r="G370" s="251">
        <v>40000</v>
      </c>
      <c r="H370" s="251">
        <v>40000</v>
      </c>
      <c r="I370" s="251">
        <v>40000</v>
      </c>
      <c r="J370" s="144"/>
      <c r="K370" s="144"/>
      <c r="L370" s="144"/>
      <c r="M370" s="144"/>
      <c r="N370" s="144"/>
      <c r="O370" s="144"/>
      <c r="P370" s="144"/>
      <c r="Q370" s="144"/>
      <c r="R370" s="144"/>
      <c r="S370" s="144"/>
      <c r="T370" s="144"/>
      <c r="U370" s="144"/>
      <c r="V370" s="85"/>
      <c r="W370" s="3"/>
      <c r="X370" s="3"/>
      <c r="Y370" s="3"/>
      <c r="Z370" s="3"/>
      <c r="AA370" s="3"/>
    </row>
    <row r="371" spans="1:83" s="4" customFormat="1" ht="15.6" customHeight="1" x14ac:dyDescent="0.25">
      <c r="A371" s="247" t="s">
        <v>291</v>
      </c>
      <c r="B371" s="242">
        <v>873</v>
      </c>
      <c r="C371" s="243" t="s">
        <v>121</v>
      </c>
      <c r="D371" s="243" t="s">
        <v>125</v>
      </c>
      <c r="E371" s="243" t="s">
        <v>156</v>
      </c>
      <c r="F371" s="242">
        <v>244</v>
      </c>
      <c r="G371" s="251">
        <v>475232</v>
      </c>
      <c r="H371" s="251">
        <v>475232</v>
      </c>
      <c r="I371" s="251">
        <v>475232</v>
      </c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85"/>
      <c r="W371" s="3"/>
      <c r="X371" s="3"/>
      <c r="Y371" s="3"/>
      <c r="Z371" s="3"/>
      <c r="AA371" s="3"/>
    </row>
    <row r="372" spans="1:83" s="4" customFormat="1" ht="15.75" x14ac:dyDescent="0.25">
      <c r="A372" s="245" t="s">
        <v>95</v>
      </c>
      <c r="B372" s="242">
        <v>873</v>
      </c>
      <c r="C372" s="243" t="s">
        <v>121</v>
      </c>
      <c r="D372" s="243" t="s">
        <v>125</v>
      </c>
      <c r="E372" s="243" t="s">
        <v>156</v>
      </c>
      <c r="F372" s="242">
        <v>800</v>
      </c>
      <c r="G372" s="246"/>
      <c r="H372" s="246"/>
      <c r="I372" s="246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85"/>
      <c r="W372" s="3"/>
      <c r="X372" s="3"/>
      <c r="Y372" s="3"/>
      <c r="Z372" s="3"/>
      <c r="AA372" s="3"/>
    </row>
    <row r="373" spans="1:83" s="4" customFormat="1" ht="15.75" x14ac:dyDescent="0.25">
      <c r="A373" s="242" t="s">
        <v>31</v>
      </c>
      <c r="B373" s="242" t="s">
        <v>12</v>
      </c>
      <c r="C373" s="243" t="s">
        <v>129</v>
      </c>
      <c r="D373" s="243" t="s">
        <v>120</v>
      </c>
      <c r="E373" s="243"/>
      <c r="F373" s="242"/>
      <c r="G373" s="246">
        <f>G374+G418+G478+G501+G505</f>
        <v>1133047105.4599998</v>
      </c>
      <c r="H373" s="246">
        <f>H374+H418+H478+H501+H505</f>
        <v>1096211523.0599999</v>
      </c>
      <c r="I373" s="246">
        <f>I374+I418+I478+I501+I505</f>
        <v>1112114300.2900002</v>
      </c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85"/>
      <c r="W373" s="3"/>
      <c r="X373" s="3"/>
      <c r="Y373" s="3"/>
      <c r="Z373" s="3"/>
      <c r="AA373" s="3"/>
    </row>
    <row r="374" spans="1:83" s="4" customFormat="1" ht="15.75" x14ac:dyDescent="0.25">
      <c r="A374" s="242" t="s">
        <v>11</v>
      </c>
      <c r="B374" s="242" t="s">
        <v>12</v>
      </c>
      <c r="C374" s="243" t="s">
        <v>129</v>
      </c>
      <c r="D374" s="243" t="s">
        <v>121</v>
      </c>
      <c r="E374" s="243"/>
      <c r="F374" s="242"/>
      <c r="G374" s="246">
        <f>G375+G379+G400+G411+G415</f>
        <v>312039462.86000001</v>
      </c>
      <c r="H374" s="246">
        <f>H375+H379+H400+H411+H415</f>
        <v>308745636.44999999</v>
      </c>
      <c r="I374" s="246">
        <f>I375+I379+I400+I411+I415</f>
        <v>317745186.44999999</v>
      </c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85"/>
      <c r="W374" s="22"/>
      <c r="X374" s="3"/>
      <c r="Y374" s="3"/>
      <c r="Z374" s="3"/>
      <c r="AA374" s="3"/>
    </row>
    <row r="375" spans="1:83" s="33" customFormat="1" ht="229.5" x14ac:dyDescent="0.25">
      <c r="A375" s="257" t="s">
        <v>177</v>
      </c>
      <c r="B375" s="242">
        <v>873</v>
      </c>
      <c r="C375" s="243" t="s">
        <v>129</v>
      </c>
      <c r="D375" s="243" t="s">
        <v>121</v>
      </c>
      <c r="E375" s="254" t="s">
        <v>178</v>
      </c>
      <c r="F375" s="242"/>
      <c r="G375" s="267">
        <f>G376</f>
        <v>12092980</v>
      </c>
      <c r="H375" s="267">
        <f>H376</f>
        <v>12092980</v>
      </c>
      <c r="I375" s="267">
        <f>I376</f>
        <v>12092980</v>
      </c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86"/>
      <c r="W375" s="32"/>
      <c r="X375" s="32"/>
      <c r="Y375" s="32"/>
      <c r="Z375" s="32"/>
      <c r="AA375" s="32"/>
    </row>
    <row r="376" spans="1:83" s="182" customFormat="1" ht="63.75" x14ac:dyDescent="0.25">
      <c r="A376" s="245" t="s">
        <v>106</v>
      </c>
      <c r="B376" s="247" t="s">
        <v>12</v>
      </c>
      <c r="C376" s="248" t="s">
        <v>129</v>
      </c>
      <c r="D376" s="248" t="s">
        <v>121</v>
      </c>
      <c r="E376" s="250" t="s">
        <v>178</v>
      </c>
      <c r="F376" s="247">
        <v>100</v>
      </c>
      <c r="G376" s="244">
        <f>G377+G378</f>
        <v>12092980</v>
      </c>
      <c r="H376" s="244">
        <f t="shared" ref="H376:I376" si="94">H377+H378</f>
        <v>12092980</v>
      </c>
      <c r="I376" s="244">
        <f t="shared" si="94"/>
        <v>12092980</v>
      </c>
      <c r="J376" s="179"/>
      <c r="K376" s="179"/>
      <c r="L376" s="179"/>
      <c r="M376" s="179"/>
      <c r="N376" s="179"/>
      <c r="O376" s="179"/>
      <c r="P376" s="179"/>
      <c r="Q376" s="179"/>
      <c r="R376" s="179"/>
      <c r="S376" s="179"/>
      <c r="T376" s="179"/>
      <c r="U376" s="179"/>
      <c r="V376" s="188"/>
      <c r="W376" s="181"/>
      <c r="X376" s="181"/>
      <c r="Y376" s="181"/>
      <c r="Z376" s="181"/>
      <c r="AA376" s="181"/>
    </row>
    <row r="377" spans="1:83" s="4" customFormat="1" ht="15.75" x14ac:dyDescent="0.25">
      <c r="A377" s="247" t="s">
        <v>288</v>
      </c>
      <c r="B377" s="247" t="s">
        <v>12</v>
      </c>
      <c r="C377" s="248" t="s">
        <v>129</v>
      </c>
      <c r="D377" s="248" t="s">
        <v>121</v>
      </c>
      <c r="E377" s="250" t="s">
        <v>178</v>
      </c>
      <c r="F377" s="247">
        <v>111</v>
      </c>
      <c r="G377" s="251">
        <v>9288003.0700000003</v>
      </c>
      <c r="H377" s="251">
        <v>9288003.0700000003</v>
      </c>
      <c r="I377" s="251">
        <v>9288003.0700000003</v>
      </c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7"/>
      <c r="W377" s="3"/>
      <c r="X377" s="3"/>
      <c r="Y377" s="3"/>
      <c r="Z377" s="3"/>
      <c r="AA377" s="3"/>
    </row>
    <row r="378" spans="1:83" s="4" customFormat="1" ht="74.25" customHeight="1" x14ac:dyDescent="0.25">
      <c r="A378" s="245" t="s">
        <v>289</v>
      </c>
      <c r="B378" s="247" t="s">
        <v>12</v>
      </c>
      <c r="C378" s="248" t="s">
        <v>129</v>
      </c>
      <c r="D378" s="248" t="s">
        <v>121</v>
      </c>
      <c r="E378" s="250" t="s">
        <v>178</v>
      </c>
      <c r="F378" s="247">
        <v>119</v>
      </c>
      <c r="G378" s="251">
        <v>2804976.93</v>
      </c>
      <c r="H378" s="251">
        <v>2804976.93</v>
      </c>
      <c r="I378" s="251">
        <v>2804976.93</v>
      </c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7"/>
      <c r="W378" s="3"/>
      <c r="X378" s="3"/>
      <c r="Y378" s="3"/>
      <c r="Z378" s="3"/>
      <c r="AA378" s="3"/>
    </row>
    <row r="379" spans="1:83" s="202" customFormat="1" ht="236.25" customHeight="1" x14ac:dyDescent="0.25">
      <c r="A379" s="245" t="s">
        <v>185</v>
      </c>
      <c r="B379" s="242" t="s">
        <v>12</v>
      </c>
      <c r="C379" s="243" t="s">
        <v>129</v>
      </c>
      <c r="D379" s="243" t="s">
        <v>121</v>
      </c>
      <c r="E379" s="254" t="s">
        <v>230</v>
      </c>
      <c r="F379" s="242"/>
      <c r="G379" s="246">
        <f>G380+G384+G388+G392+G396</f>
        <v>256632770</v>
      </c>
      <c r="H379" s="246">
        <f>H380+H384+H388+H392+H396</f>
        <v>256632770</v>
      </c>
      <c r="I379" s="246">
        <f>I380+I384+I388+I392+I396</f>
        <v>256632770</v>
      </c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200"/>
      <c r="W379" s="201"/>
      <c r="X379" s="201"/>
      <c r="Y379" s="201"/>
      <c r="Z379" s="201"/>
      <c r="AA379" s="201"/>
    </row>
    <row r="380" spans="1:83" s="5" customFormat="1" ht="76.5" x14ac:dyDescent="0.25">
      <c r="A380" s="241" t="s">
        <v>181</v>
      </c>
      <c r="B380" s="242" t="s">
        <v>12</v>
      </c>
      <c r="C380" s="243" t="s">
        <v>129</v>
      </c>
      <c r="D380" s="243" t="s">
        <v>121</v>
      </c>
      <c r="E380" s="254" t="s">
        <v>235</v>
      </c>
      <c r="F380" s="242"/>
      <c r="G380" s="246">
        <f>G381</f>
        <v>750208.32000000007</v>
      </c>
      <c r="H380" s="246">
        <f>H381</f>
        <v>750208.32000000007</v>
      </c>
      <c r="I380" s="246">
        <f>I381</f>
        <v>750208.32000000007</v>
      </c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7"/>
      <c r="W380" s="11"/>
      <c r="X380" s="11"/>
      <c r="Y380" s="11"/>
      <c r="Z380" s="11"/>
      <c r="AA380" s="11"/>
    </row>
    <row r="381" spans="1:83" s="182" customFormat="1" ht="63" customHeight="1" x14ac:dyDescent="0.25">
      <c r="A381" s="245" t="s">
        <v>106</v>
      </c>
      <c r="B381" s="247" t="s">
        <v>12</v>
      </c>
      <c r="C381" s="248" t="s">
        <v>129</v>
      </c>
      <c r="D381" s="248" t="s">
        <v>121</v>
      </c>
      <c r="E381" s="250" t="s">
        <v>235</v>
      </c>
      <c r="F381" s="247">
        <v>100</v>
      </c>
      <c r="G381" s="244">
        <f>G382+G383</f>
        <v>750208.32000000007</v>
      </c>
      <c r="H381" s="244">
        <f t="shared" ref="H381:I381" si="95">H382+H383</f>
        <v>750208.32000000007</v>
      </c>
      <c r="I381" s="244">
        <f t="shared" si="95"/>
        <v>750208.32000000007</v>
      </c>
      <c r="J381" s="179">
        <v>77111</v>
      </c>
      <c r="K381" s="179"/>
      <c r="L381" s="179"/>
      <c r="M381" s="179"/>
      <c r="N381" s="179"/>
      <c r="O381" s="179"/>
      <c r="P381" s="179"/>
      <c r="Q381" s="179"/>
      <c r="R381" s="179"/>
      <c r="S381" s="179"/>
      <c r="T381" s="179"/>
      <c r="U381" s="179"/>
      <c r="V381" s="188"/>
      <c r="W381" s="181"/>
      <c r="X381" s="181"/>
      <c r="Y381" s="181"/>
      <c r="Z381" s="181"/>
      <c r="AA381" s="181"/>
    </row>
    <row r="382" spans="1:83" s="4" customFormat="1" ht="20.25" customHeight="1" x14ac:dyDescent="0.25">
      <c r="A382" s="247" t="s">
        <v>288</v>
      </c>
      <c r="B382" s="247" t="s">
        <v>12</v>
      </c>
      <c r="C382" s="248" t="s">
        <v>129</v>
      </c>
      <c r="D382" s="248" t="s">
        <v>121</v>
      </c>
      <c r="E382" s="250" t="s">
        <v>235</v>
      </c>
      <c r="F382" s="247">
        <v>111</v>
      </c>
      <c r="G382" s="251">
        <v>576196.87</v>
      </c>
      <c r="H382" s="251">
        <v>576196.87</v>
      </c>
      <c r="I382" s="251">
        <v>576196.87</v>
      </c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7"/>
      <c r="W382" s="3"/>
      <c r="X382" s="3"/>
      <c r="Y382" s="3"/>
      <c r="Z382" s="3"/>
      <c r="AA382" s="3"/>
    </row>
    <row r="383" spans="1:83" s="4" customFormat="1" ht="77.45" customHeight="1" x14ac:dyDescent="0.25">
      <c r="A383" s="245" t="s">
        <v>289</v>
      </c>
      <c r="B383" s="247" t="s">
        <v>12</v>
      </c>
      <c r="C383" s="248" t="s">
        <v>129</v>
      </c>
      <c r="D383" s="248" t="s">
        <v>121</v>
      </c>
      <c r="E383" s="250" t="s">
        <v>235</v>
      </c>
      <c r="F383" s="247">
        <v>119</v>
      </c>
      <c r="G383" s="251">
        <v>174011.45</v>
      </c>
      <c r="H383" s="251">
        <v>174011.45</v>
      </c>
      <c r="I383" s="251">
        <v>174011.45</v>
      </c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7"/>
      <c r="W383" s="3"/>
      <c r="X383" s="3"/>
      <c r="Y383" s="3"/>
      <c r="Z383" s="3"/>
      <c r="AA383" s="3"/>
    </row>
    <row r="384" spans="1:83" s="125" customFormat="1" ht="123" customHeight="1" x14ac:dyDescent="0.25">
      <c r="A384" s="245" t="s">
        <v>183</v>
      </c>
      <c r="B384" s="242" t="s">
        <v>12</v>
      </c>
      <c r="C384" s="243" t="s">
        <v>129</v>
      </c>
      <c r="D384" s="243" t="s">
        <v>121</v>
      </c>
      <c r="E384" s="254" t="s">
        <v>231</v>
      </c>
      <c r="F384" s="242"/>
      <c r="G384" s="246">
        <f>G385</f>
        <v>62463934.280000001</v>
      </c>
      <c r="H384" s="246">
        <f>H385</f>
        <v>62463934.280000001</v>
      </c>
      <c r="I384" s="246">
        <f>I385</f>
        <v>62463934.280000001</v>
      </c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7"/>
      <c r="W384" s="11"/>
      <c r="X384" s="11"/>
      <c r="Y384" s="11"/>
      <c r="Z384" s="11"/>
      <c r="AA384" s="11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</row>
    <row r="385" spans="1:83" s="182" customFormat="1" ht="75.75" customHeight="1" x14ac:dyDescent="0.25">
      <c r="A385" s="245" t="s">
        <v>106</v>
      </c>
      <c r="B385" s="247" t="s">
        <v>12</v>
      </c>
      <c r="C385" s="248" t="s">
        <v>129</v>
      </c>
      <c r="D385" s="248" t="s">
        <v>121</v>
      </c>
      <c r="E385" s="254" t="s">
        <v>231</v>
      </c>
      <c r="F385" s="247">
        <v>100</v>
      </c>
      <c r="G385" s="244">
        <f>G386+G387</f>
        <v>62463934.280000001</v>
      </c>
      <c r="H385" s="244">
        <f>H386+H387</f>
        <v>62463934.280000001</v>
      </c>
      <c r="I385" s="244">
        <f>I386+I387</f>
        <v>62463934.280000001</v>
      </c>
      <c r="J385" s="179">
        <v>77121</v>
      </c>
      <c r="K385" s="179"/>
      <c r="L385" s="179"/>
      <c r="M385" s="179"/>
      <c r="N385" s="179"/>
      <c r="O385" s="179"/>
      <c r="P385" s="179"/>
      <c r="Q385" s="179"/>
      <c r="R385" s="179"/>
      <c r="S385" s="179"/>
      <c r="T385" s="179"/>
      <c r="U385" s="179"/>
      <c r="V385" s="180"/>
      <c r="W385" s="181"/>
      <c r="X385" s="181"/>
      <c r="Y385" s="181"/>
      <c r="Z385" s="181"/>
      <c r="AA385" s="181"/>
    </row>
    <row r="386" spans="1:83" s="4" customFormat="1" ht="24.75" customHeight="1" x14ac:dyDescent="0.25">
      <c r="A386" s="247" t="s">
        <v>288</v>
      </c>
      <c r="B386" s="247" t="s">
        <v>12</v>
      </c>
      <c r="C386" s="248" t="s">
        <v>129</v>
      </c>
      <c r="D386" s="248" t="s">
        <v>121</v>
      </c>
      <c r="E386" s="254" t="s">
        <v>231</v>
      </c>
      <c r="F386" s="247">
        <v>111</v>
      </c>
      <c r="G386" s="251">
        <v>47975371.950000003</v>
      </c>
      <c r="H386" s="251">
        <v>47975371.950000003</v>
      </c>
      <c r="I386" s="251">
        <v>47975371.950000003</v>
      </c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85"/>
      <c r="W386" s="3"/>
      <c r="X386" s="3"/>
      <c r="Y386" s="3"/>
      <c r="Z386" s="3"/>
      <c r="AA386" s="3"/>
    </row>
    <row r="387" spans="1:83" s="4" customFormat="1" ht="70.5" customHeight="1" x14ac:dyDescent="0.25">
      <c r="A387" s="245" t="s">
        <v>289</v>
      </c>
      <c r="B387" s="247" t="s">
        <v>12</v>
      </c>
      <c r="C387" s="248" t="s">
        <v>129</v>
      </c>
      <c r="D387" s="248" t="s">
        <v>121</v>
      </c>
      <c r="E387" s="254" t="s">
        <v>231</v>
      </c>
      <c r="F387" s="247">
        <v>119</v>
      </c>
      <c r="G387" s="251">
        <v>14488562.33</v>
      </c>
      <c r="H387" s="251">
        <v>14488562.33</v>
      </c>
      <c r="I387" s="251">
        <v>14488562.33</v>
      </c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85"/>
      <c r="W387" s="3"/>
      <c r="X387" s="3"/>
      <c r="Y387" s="3"/>
      <c r="Z387" s="3"/>
      <c r="AA387" s="3"/>
    </row>
    <row r="388" spans="1:83" s="125" customFormat="1" ht="66" customHeight="1" x14ac:dyDescent="0.25">
      <c r="A388" s="245" t="s">
        <v>188</v>
      </c>
      <c r="B388" s="242" t="s">
        <v>12</v>
      </c>
      <c r="C388" s="243" t="s">
        <v>129</v>
      </c>
      <c r="D388" s="243" t="s">
        <v>121</v>
      </c>
      <c r="E388" s="254" t="s">
        <v>232</v>
      </c>
      <c r="F388" s="242"/>
      <c r="G388" s="246">
        <f>G389</f>
        <v>134346129.55000001</v>
      </c>
      <c r="H388" s="246">
        <f>H389</f>
        <v>134346129.55000001</v>
      </c>
      <c r="I388" s="246">
        <f>I389</f>
        <v>134346129.55000001</v>
      </c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7"/>
      <c r="W388" s="11"/>
      <c r="X388" s="11"/>
      <c r="Y388" s="11"/>
      <c r="Z388" s="11"/>
      <c r="AA388" s="11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</row>
    <row r="389" spans="1:83" s="182" customFormat="1" ht="65.25" customHeight="1" x14ac:dyDescent="0.25">
      <c r="A389" s="245" t="s">
        <v>106</v>
      </c>
      <c r="B389" s="247" t="s">
        <v>12</v>
      </c>
      <c r="C389" s="248" t="s">
        <v>129</v>
      </c>
      <c r="D389" s="248" t="s">
        <v>121</v>
      </c>
      <c r="E389" s="254" t="s">
        <v>232</v>
      </c>
      <c r="F389" s="247">
        <v>100</v>
      </c>
      <c r="G389" s="244">
        <f>G390+G391</f>
        <v>134346129.55000001</v>
      </c>
      <c r="H389" s="244">
        <f>H390+H391</f>
        <v>134346129.55000001</v>
      </c>
      <c r="I389" s="244">
        <f>I390+I391</f>
        <v>134346129.55000001</v>
      </c>
      <c r="J389" s="179">
        <v>77211</v>
      </c>
      <c r="K389" s="179"/>
      <c r="L389" s="179"/>
      <c r="M389" s="179"/>
      <c r="N389" s="179"/>
      <c r="O389" s="179"/>
      <c r="P389" s="179"/>
      <c r="Q389" s="179"/>
      <c r="R389" s="179"/>
      <c r="S389" s="179"/>
      <c r="T389" s="179"/>
      <c r="U389" s="179"/>
      <c r="V389" s="189"/>
      <c r="W389" s="181"/>
      <c r="X389" s="181"/>
      <c r="Y389" s="181"/>
      <c r="Z389" s="181"/>
      <c r="AA389" s="181"/>
    </row>
    <row r="390" spans="1:83" s="4" customFormat="1" ht="24" customHeight="1" x14ac:dyDescent="0.25">
      <c r="A390" s="247" t="s">
        <v>288</v>
      </c>
      <c r="B390" s="247" t="s">
        <v>12</v>
      </c>
      <c r="C390" s="248" t="s">
        <v>129</v>
      </c>
      <c r="D390" s="248" t="s">
        <v>121</v>
      </c>
      <c r="E390" s="254" t="s">
        <v>232</v>
      </c>
      <c r="F390" s="247">
        <v>111</v>
      </c>
      <c r="G390" s="251">
        <v>103184431.3</v>
      </c>
      <c r="H390" s="251">
        <v>103184431.3</v>
      </c>
      <c r="I390" s="251">
        <v>103184431.3</v>
      </c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80"/>
      <c r="W390" s="3"/>
      <c r="X390" s="3"/>
      <c r="Y390" s="3"/>
      <c r="Z390" s="3"/>
      <c r="AA390" s="3"/>
    </row>
    <row r="391" spans="1:83" s="4" customFormat="1" ht="67.5" customHeight="1" x14ac:dyDescent="0.25">
      <c r="A391" s="245" t="s">
        <v>289</v>
      </c>
      <c r="B391" s="247" t="s">
        <v>12</v>
      </c>
      <c r="C391" s="248" t="s">
        <v>129</v>
      </c>
      <c r="D391" s="248" t="s">
        <v>121</v>
      </c>
      <c r="E391" s="254" t="s">
        <v>232</v>
      </c>
      <c r="F391" s="247">
        <v>119</v>
      </c>
      <c r="G391" s="251">
        <v>31161698.25</v>
      </c>
      <c r="H391" s="251">
        <v>31161698.25</v>
      </c>
      <c r="I391" s="251">
        <v>31161698.25</v>
      </c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80"/>
      <c r="W391" s="3"/>
      <c r="X391" s="3"/>
      <c r="Y391" s="3"/>
      <c r="Z391" s="3"/>
      <c r="AA391" s="3"/>
    </row>
    <row r="392" spans="1:83" s="125" customFormat="1" ht="71.25" customHeight="1" x14ac:dyDescent="0.25">
      <c r="A392" s="245" t="s">
        <v>189</v>
      </c>
      <c r="B392" s="242" t="s">
        <v>12</v>
      </c>
      <c r="C392" s="243" t="s">
        <v>129</v>
      </c>
      <c r="D392" s="243" t="s">
        <v>121</v>
      </c>
      <c r="E392" s="254" t="s">
        <v>233</v>
      </c>
      <c r="F392" s="242"/>
      <c r="G392" s="246">
        <f>G393</f>
        <v>5615103.4300000006</v>
      </c>
      <c r="H392" s="246">
        <f>H393</f>
        <v>5615103.4300000006</v>
      </c>
      <c r="I392" s="246">
        <f>I393</f>
        <v>5615103.4300000006</v>
      </c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7"/>
      <c r="W392" s="11"/>
      <c r="X392" s="11"/>
      <c r="Y392" s="11"/>
      <c r="Z392" s="11"/>
      <c r="AA392" s="11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</row>
    <row r="393" spans="1:83" s="182" customFormat="1" ht="63.75" customHeight="1" x14ac:dyDescent="0.25">
      <c r="A393" s="245" t="s">
        <v>106</v>
      </c>
      <c r="B393" s="247" t="s">
        <v>12</v>
      </c>
      <c r="C393" s="248" t="s">
        <v>129</v>
      </c>
      <c r="D393" s="248" t="s">
        <v>121</v>
      </c>
      <c r="E393" s="254" t="s">
        <v>233</v>
      </c>
      <c r="F393" s="247">
        <v>100</v>
      </c>
      <c r="G393" s="244">
        <f>G394+G395</f>
        <v>5615103.4300000006</v>
      </c>
      <c r="H393" s="244">
        <f>H394+H395</f>
        <v>5615103.4300000006</v>
      </c>
      <c r="I393" s="244">
        <f>I394+I395</f>
        <v>5615103.4300000006</v>
      </c>
      <c r="J393" s="211">
        <v>5276581.09</v>
      </c>
      <c r="K393" s="189">
        <v>5276581.09</v>
      </c>
      <c r="L393" s="189">
        <v>5276581.09</v>
      </c>
      <c r="M393" s="189">
        <v>5276581.09</v>
      </c>
      <c r="N393" s="189">
        <v>5276581.09</v>
      </c>
      <c r="O393" s="189">
        <v>5276581.09</v>
      </c>
      <c r="P393" s="189">
        <v>5276581.09</v>
      </c>
      <c r="Q393" s="189">
        <v>5276581.09</v>
      </c>
      <c r="R393" s="189">
        <v>5276581.09</v>
      </c>
      <c r="S393" s="189">
        <v>5276581.09</v>
      </c>
      <c r="T393" s="189">
        <v>5276581.09</v>
      </c>
      <c r="U393" s="189">
        <v>5276581.09</v>
      </c>
      <c r="V393" s="180"/>
      <c r="W393" s="181"/>
      <c r="X393" s="181"/>
      <c r="Y393" s="181"/>
      <c r="Z393" s="181"/>
      <c r="AA393" s="181"/>
    </row>
    <row r="394" spans="1:83" s="4" customFormat="1" ht="22.5" customHeight="1" x14ac:dyDescent="0.25">
      <c r="A394" s="247" t="s">
        <v>288</v>
      </c>
      <c r="B394" s="247" t="s">
        <v>12</v>
      </c>
      <c r="C394" s="248" t="s">
        <v>129</v>
      </c>
      <c r="D394" s="248" t="s">
        <v>121</v>
      </c>
      <c r="E394" s="254" t="s">
        <v>233</v>
      </c>
      <c r="F394" s="247">
        <v>111</v>
      </c>
      <c r="G394" s="251">
        <v>4312675.4400000004</v>
      </c>
      <c r="H394" s="251">
        <v>4312675.4400000004</v>
      </c>
      <c r="I394" s="251">
        <v>4312675.4400000004</v>
      </c>
      <c r="J394" s="145"/>
      <c r="K394" s="145"/>
      <c r="L394" s="145"/>
      <c r="M394" s="145"/>
      <c r="N394" s="145"/>
      <c r="O394" s="145"/>
      <c r="P394" s="145"/>
      <c r="Q394" s="145"/>
      <c r="R394" s="145"/>
      <c r="S394" s="145"/>
      <c r="T394" s="145"/>
      <c r="U394" s="145"/>
      <c r="V394" s="85"/>
      <c r="W394" s="3"/>
      <c r="X394" s="3"/>
      <c r="Y394" s="3"/>
      <c r="Z394" s="3"/>
      <c r="AA394" s="3"/>
    </row>
    <row r="395" spans="1:83" s="4" customFormat="1" ht="64.5" customHeight="1" x14ac:dyDescent="0.25">
      <c r="A395" s="245" t="s">
        <v>289</v>
      </c>
      <c r="B395" s="247" t="s">
        <v>12</v>
      </c>
      <c r="C395" s="248" t="s">
        <v>129</v>
      </c>
      <c r="D395" s="248" t="s">
        <v>121</v>
      </c>
      <c r="E395" s="254" t="s">
        <v>233</v>
      </c>
      <c r="F395" s="247">
        <v>119</v>
      </c>
      <c r="G395" s="251">
        <v>1302427.99</v>
      </c>
      <c r="H395" s="251">
        <v>1302427.99</v>
      </c>
      <c r="I395" s="251">
        <v>1302427.99</v>
      </c>
      <c r="J395" s="145"/>
      <c r="K395" s="145"/>
      <c r="L395" s="145"/>
      <c r="M395" s="145"/>
      <c r="N395" s="145"/>
      <c r="O395" s="145"/>
      <c r="P395" s="145"/>
      <c r="Q395" s="145"/>
      <c r="R395" s="145"/>
      <c r="S395" s="145"/>
      <c r="T395" s="145"/>
      <c r="U395" s="145"/>
      <c r="V395" s="85"/>
      <c r="W395" s="3"/>
      <c r="X395" s="3"/>
      <c r="Y395" s="3"/>
      <c r="Z395" s="3"/>
      <c r="AA395" s="3"/>
    </row>
    <row r="396" spans="1:83" s="125" customFormat="1" ht="65.25" customHeight="1" x14ac:dyDescent="0.25">
      <c r="A396" s="245" t="s">
        <v>186</v>
      </c>
      <c r="B396" s="242" t="s">
        <v>12</v>
      </c>
      <c r="C396" s="243" t="s">
        <v>129</v>
      </c>
      <c r="D396" s="243" t="s">
        <v>121</v>
      </c>
      <c r="E396" s="254" t="s">
        <v>234</v>
      </c>
      <c r="F396" s="242"/>
      <c r="G396" s="246">
        <f>G397</f>
        <v>53457394.420000002</v>
      </c>
      <c r="H396" s="246">
        <f>H397</f>
        <v>53457394.420000002</v>
      </c>
      <c r="I396" s="246">
        <f>I397</f>
        <v>53457394.420000002</v>
      </c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7"/>
      <c r="W396" s="11"/>
      <c r="X396" s="11"/>
      <c r="Y396" s="11"/>
      <c r="Z396" s="11"/>
      <c r="AA396" s="11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</row>
    <row r="397" spans="1:83" s="182" customFormat="1" ht="63.75" x14ac:dyDescent="0.25">
      <c r="A397" s="245" t="s">
        <v>106</v>
      </c>
      <c r="B397" s="247" t="s">
        <v>12</v>
      </c>
      <c r="C397" s="248" t="s">
        <v>129</v>
      </c>
      <c r="D397" s="248" t="s">
        <v>121</v>
      </c>
      <c r="E397" s="254" t="s">
        <v>234</v>
      </c>
      <c r="F397" s="247">
        <v>100</v>
      </c>
      <c r="G397" s="244">
        <f>G398+G399</f>
        <v>53457394.420000002</v>
      </c>
      <c r="H397" s="244">
        <f>H398+H399</f>
        <v>53457394.420000002</v>
      </c>
      <c r="I397" s="244">
        <f>I398+I399</f>
        <v>53457394.420000002</v>
      </c>
      <c r="J397" s="211">
        <v>55780778.590000004</v>
      </c>
      <c r="K397" s="189">
        <v>55780778.590000004</v>
      </c>
      <c r="L397" s="189">
        <v>55780778.590000004</v>
      </c>
      <c r="M397" s="189">
        <v>55780778.590000004</v>
      </c>
      <c r="N397" s="189">
        <v>55780778.590000004</v>
      </c>
      <c r="O397" s="189">
        <v>55780778.590000004</v>
      </c>
      <c r="P397" s="189">
        <v>55780778.590000004</v>
      </c>
      <c r="Q397" s="189">
        <v>55780778.590000004</v>
      </c>
      <c r="R397" s="189">
        <v>55780778.590000004</v>
      </c>
      <c r="S397" s="189">
        <v>55780778.590000004</v>
      </c>
      <c r="T397" s="189">
        <v>55780778.590000004</v>
      </c>
      <c r="U397" s="189">
        <v>55780778.590000004</v>
      </c>
      <c r="V397" s="180"/>
      <c r="W397" s="181"/>
      <c r="X397" s="181"/>
      <c r="Y397" s="181"/>
      <c r="Z397" s="181"/>
      <c r="AA397" s="181"/>
    </row>
    <row r="398" spans="1:83" s="4" customFormat="1" ht="15.75" x14ac:dyDescent="0.25">
      <c r="A398" s="247" t="s">
        <v>288</v>
      </c>
      <c r="B398" s="247" t="s">
        <v>12</v>
      </c>
      <c r="C398" s="248" t="s">
        <v>129</v>
      </c>
      <c r="D398" s="248" t="s">
        <v>121</v>
      </c>
      <c r="E398" s="254" t="s">
        <v>234</v>
      </c>
      <c r="F398" s="247">
        <v>111</v>
      </c>
      <c r="G398" s="251">
        <v>41058012.119999997</v>
      </c>
      <c r="H398" s="251">
        <v>41058012.119999997</v>
      </c>
      <c r="I398" s="251">
        <v>41058012.119999997</v>
      </c>
      <c r="J398" s="145"/>
      <c r="K398" s="145"/>
      <c r="L398" s="145"/>
      <c r="M398" s="145"/>
      <c r="N398" s="145"/>
      <c r="O398" s="145"/>
      <c r="P398" s="145"/>
      <c r="Q398" s="145"/>
      <c r="R398" s="145"/>
      <c r="S398" s="145"/>
      <c r="T398" s="145"/>
      <c r="U398" s="145"/>
      <c r="V398" s="85"/>
      <c r="W398" s="3"/>
      <c r="X398" s="3"/>
      <c r="Y398" s="3"/>
      <c r="Z398" s="3"/>
      <c r="AA398" s="3"/>
    </row>
    <row r="399" spans="1:83" s="4" customFormat="1" ht="63.75" x14ac:dyDescent="0.25">
      <c r="A399" s="245" t="s">
        <v>289</v>
      </c>
      <c r="B399" s="247" t="s">
        <v>12</v>
      </c>
      <c r="C399" s="248" t="s">
        <v>129</v>
      </c>
      <c r="D399" s="248" t="s">
        <v>121</v>
      </c>
      <c r="E399" s="254" t="s">
        <v>234</v>
      </c>
      <c r="F399" s="247">
        <v>119</v>
      </c>
      <c r="G399" s="251">
        <v>12399382.300000001</v>
      </c>
      <c r="H399" s="251">
        <v>12399382.300000001</v>
      </c>
      <c r="I399" s="251">
        <v>12399382.300000001</v>
      </c>
      <c r="J399" s="145"/>
      <c r="K399" s="145"/>
      <c r="L399" s="145"/>
      <c r="M399" s="145"/>
      <c r="N399" s="145"/>
      <c r="O399" s="145"/>
      <c r="P399" s="145"/>
      <c r="Q399" s="145"/>
      <c r="R399" s="145"/>
      <c r="S399" s="145"/>
      <c r="T399" s="145"/>
      <c r="U399" s="145"/>
      <c r="V399" s="85"/>
      <c r="W399" s="3"/>
      <c r="X399" s="3"/>
      <c r="Y399" s="3"/>
      <c r="Z399" s="3"/>
      <c r="AA399" s="3"/>
    </row>
    <row r="400" spans="1:83" s="148" customFormat="1" ht="40.15" customHeight="1" x14ac:dyDescent="0.25">
      <c r="A400" s="245" t="s">
        <v>53</v>
      </c>
      <c r="B400" s="242" t="s">
        <v>12</v>
      </c>
      <c r="C400" s="248" t="s">
        <v>129</v>
      </c>
      <c r="D400" s="248" t="s">
        <v>121</v>
      </c>
      <c r="E400" s="254" t="s">
        <v>69</v>
      </c>
      <c r="F400" s="242"/>
      <c r="G400" s="246">
        <f>G401+G404+G407+G409</f>
        <v>32569794.469999999</v>
      </c>
      <c r="H400" s="246">
        <f>H401+H404+H407+H409</f>
        <v>31741591.07</v>
      </c>
      <c r="I400" s="246">
        <f>I401+I404+I407+I409</f>
        <v>40741141.069999993</v>
      </c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  <c r="V400" s="63"/>
      <c r="W400" s="9"/>
      <c r="X400" s="9"/>
      <c r="Y400" s="9"/>
      <c r="Z400" s="9"/>
      <c r="AA400" s="9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</row>
    <row r="401" spans="1:85" s="5" customFormat="1" ht="63.75" x14ac:dyDescent="0.25">
      <c r="A401" s="245" t="s">
        <v>106</v>
      </c>
      <c r="B401" s="247" t="s">
        <v>12</v>
      </c>
      <c r="C401" s="248" t="s">
        <v>129</v>
      </c>
      <c r="D401" s="248" t="s">
        <v>121</v>
      </c>
      <c r="E401" s="254" t="s">
        <v>69</v>
      </c>
      <c r="F401" s="247">
        <v>100</v>
      </c>
      <c r="G401" s="246">
        <f>G402+G403</f>
        <v>987702.41</v>
      </c>
      <c r="H401" s="246">
        <f t="shared" ref="H401:I401" si="96">H402+H403</f>
        <v>987702.41</v>
      </c>
      <c r="I401" s="246">
        <f t="shared" si="96"/>
        <v>987702.41</v>
      </c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85"/>
      <c r="W401" s="11"/>
      <c r="X401" s="11"/>
      <c r="Y401" s="11"/>
      <c r="Z401" s="11"/>
      <c r="AA401" s="11"/>
    </row>
    <row r="402" spans="1:85" s="5" customFormat="1" ht="15.75" x14ac:dyDescent="0.25">
      <c r="A402" s="247" t="s">
        <v>288</v>
      </c>
      <c r="B402" s="247" t="s">
        <v>12</v>
      </c>
      <c r="C402" s="248" t="s">
        <v>129</v>
      </c>
      <c r="D402" s="248" t="s">
        <v>121</v>
      </c>
      <c r="E402" s="254" t="s">
        <v>69</v>
      </c>
      <c r="F402" s="247">
        <v>111</v>
      </c>
      <c r="G402" s="251">
        <v>758604</v>
      </c>
      <c r="H402" s="251">
        <v>758604</v>
      </c>
      <c r="I402" s="251">
        <v>758604</v>
      </c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85"/>
      <c r="W402" s="11"/>
      <c r="X402" s="11"/>
      <c r="Y402" s="11"/>
      <c r="Z402" s="11"/>
      <c r="AA402" s="11"/>
    </row>
    <row r="403" spans="1:85" s="5" customFormat="1" ht="63.75" x14ac:dyDescent="0.25">
      <c r="A403" s="245" t="s">
        <v>289</v>
      </c>
      <c r="B403" s="247" t="s">
        <v>12</v>
      </c>
      <c r="C403" s="248" t="s">
        <v>129</v>
      </c>
      <c r="D403" s="248" t="s">
        <v>121</v>
      </c>
      <c r="E403" s="254" t="s">
        <v>69</v>
      </c>
      <c r="F403" s="247">
        <v>119</v>
      </c>
      <c r="G403" s="251">
        <v>229098.41</v>
      </c>
      <c r="H403" s="251">
        <v>229098.41</v>
      </c>
      <c r="I403" s="251">
        <v>229098.41</v>
      </c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85"/>
      <c r="W403" s="11"/>
      <c r="X403" s="11"/>
      <c r="Y403" s="11"/>
      <c r="Z403" s="11"/>
      <c r="AA403" s="11"/>
    </row>
    <row r="404" spans="1:85" s="12" customFormat="1" ht="40.15" customHeight="1" x14ac:dyDescent="0.25">
      <c r="A404" s="245" t="s">
        <v>303</v>
      </c>
      <c r="B404" s="247" t="s">
        <v>12</v>
      </c>
      <c r="C404" s="248" t="s">
        <v>129</v>
      </c>
      <c r="D404" s="248" t="s">
        <v>121</v>
      </c>
      <c r="E404" s="254" t="s">
        <v>69</v>
      </c>
      <c r="F404" s="247">
        <v>200</v>
      </c>
      <c r="G404" s="251">
        <f>G405+G406</f>
        <v>30365909.219999999</v>
      </c>
      <c r="H404" s="251">
        <f t="shared" ref="H404:I404" si="97">H405+H406</f>
        <v>29746983</v>
      </c>
      <c r="I404" s="251">
        <f t="shared" si="97"/>
        <v>38390430</v>
      </c>
      <c r="J404" s="91"/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  <c r="V404" s="85"/>
      <c r="W404" s="19"/>
      <c r="X404" s="19"/>
      <c r="Y404" s="19"/>
      <c r="Z404" s="19"/>
      <c r="AA404" s="19"/>
      <c r="CG404" s="19">
        <v>-1464541.93</v>
      </c>
    </row>
    <row r="405" spans="1:85" s="12" customFormat="1" ht="38.25" x14ac:dyDescent="0.25">
      <c r="A405" s="245" t="s">
        <v>290</v>
      </c>
      <c r="B405" s="247" t="s">
        <v>12</v>
      </c>
      <c r="C405" s="248" t="s">
        <v>129</v>
      </c>
      <c r="D405" s="248" t="s">
        <v>121</v>
      </c>
      <c r="E405" s="254" t="s">
        <v>69</v>
      </c>
      <c r="F405" s="247">
        <v>242</v>
      </c>
      <c r="G405" s="251">
        <v>346983</v>
      </c>
      <c r="H405" s="251">
        <v>346983</v>
      </c>
      <c r="I405" s="251">
        <v>346983</v>
      </c>
      <c r="J405" s="91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1"/>
      <c r="V405" s="85"/>
      <c r="W405" s="19"/>
      <c r="X405" s="19"/>
      <c r="Y405" s="19"/>
      <c r="Z405" s="19"/>
      <c r="AA405" s="19"/>
      <c r="CG405" s="19"/>
    </row>
    <row r="406" spans="1:85" s="12" customFormat="1" ht="15.6" customHeight="1" x14ac:dyDescent="0.25">
      <c r="A406" s="247" t="s">
        <v>291</v>
      </c>
      <c r="B406" s="247" t="s">
        <v>12</v>
      </c>
      <c r="C406" s="248" t="s">
        <v>129</v>
      </c>
      <c r="D406" s="248" t="s">
        <v>121</v>
      </c>
      <c r="E406" s="254" t="s">
        <v>69</v>
      </c>
      <c r="F406" s="247">
        <v>244</v>
      </c>
      <c r="G406" s="251">
        <v>30018926.219999999</v>
      </c>
      <c r="H406" s="251">
        <v>29400000</v>
      </c>
      <c r="I406" s="251">
        <v>38043447</v>
      </c>
      <c r="J406" s="91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1"/>
      <c r="V406" s="85"/>
      <c r="W406" s="19"/>
      <c r="X406" s="19"/>
      <c r="Y406" s="19"/>
      <c r="Z406" s="19"/>
      <c r="AA406" s="19"/>
      <c r="CG406" s="19"/>
    </row>
    <row r="407" spans="1:85" s="4" customFormat="1" ht="25.5" x14ac:dyDescent="0.25">
      <c r="A407" s="245" t="s">
        <v>112</v>
      </c>
      <c r="B407" s="247" t="s">
        <v>12</v>
      </c>
      <c r="C407" s="248" t="s">
        <v>129</v>
      </c>
      <c r="D407" s="248" t="s">
        <v>121</v>
      </c>
      <c r="E407" s="254" t="s">
        <v>69</v>
      </c>
      <c r="F407" s="247">
        <v>300</v>
      </c>
      <c r="G407" s="251">
        <f>G408</f>
        <v>30000</v>
      </c>
      <c r="H407" s="251">
        <f t="shared" ref="H407:I407" si="98">H408</f>
        <v>50000</v>
      </c>
      <c r="I407" s="251">
        <f t="shared" si="98"/>
        <v>50000</v>
      </c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85"/>
      <c r="W407" s="3"/>
      <c r="X407" s="3"/>
      <c r="Y407" s="3"/>
      <c r="Z407" s="3"/>
      <c r="AA407" s="3"/>
    </row>
    <row r="408" spans="1:85" s="4" customFormat="1" ht="15.75" x14ac:dyDescent="0.25">
      <c r="A408" s="247" t="s">
        <v>302</v>
      </c>
      <c r="B408" s="247" t="s">
        <v>12</v>
      </c>
      <c r="C408" s="248" t="s">
        <v>129</v>
      </c>
      <c r="D408" s="248" t="s">
        <v>121</v>
      </c>
      <c r="E408" s="254" t="s">
        <v>69</v>
      </c>
      <c r="F408" s="247">
        <v>350</v>
      </c>
      <c r="G408" s="251">
        <v>30000</v>
      </c>
      <c r="H408" s="251">
        <v>50000</v>
      </c>
      <c r="I408" s="251">
        <v>50000</v>
      </c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85"/>
      <c r="W408" s="3"/>
      <c r="X408" s="3"/>
      <c r="Y408" s="3"/>
      <c r="Z408" s="3"/>
      <c r="AA408" s="3"/>
    </row>
    <row r="409" spans="1:85" s="4" customFormat="1" ht="15.6" customHeight="1" x14ac:dyDescent="0.25">
      <c r="A409" s="247" t="s">
        <v>95</v>
      </c>
      <c r="B409" s="247" t="s">
        <v>12</v>
      </c>
      <c r="C409" s="248" t="s">
        <v>129</v>
      </c>
      <c r="D409" s="248" t="s">
        <v>121</v>
      </c>
      <c r="E409" s="254" t="s">
        <v>69</v>
      </c>
      <c r="F409" s="247">
        <v>800</v>
      </c>
      <c r="G409" s="251">
        <f>G410</f>
        <v>1186182.8400000001</v>
      </c>
      <c r="H409" s="251">
        <f t="shared" ref="H409:I409" si="99">H410</f>
        <v>956905.66</v>
      </c>
      <c r="I409" s="251">
        <f t="shared" si="99"/>
        <v>1313008.6599999999</v>
      </c>
      <c r="J409" s="212">
        <v>1313008.6599999999</v>
      </c>
      <c r="K409" s="90">
        <v>1313008.6599999999</v>
      </c>
      <c r="L409" s="90">
        <v>1313008.6599999999</v>
      </c>
      <c r="M409" s="90">
        <v>1313008.6599999999</v>
      </c>
      <c r="N409" s="90">
        <v>1313008.6599999999</v>
      </c>
      <c r="O409" s="90">
        <v>1313008.6599999999</v>
      </c>
      <c r="P409" s="90">
        <v>1313008.6599999999</v>
      </c>
      <c r="Q409" s="90">
        <v>1313008.6599999999</v>
      </c>
      <c r="R409" s="90">
        <v>1313008.6599999999</v>
      </c>
      <c r="S409" s="90">
        <v>1313008.6599999999</v>
      </c>
      <c r="T409" s="90">
        <v>1313008.6599999999</v>
      </c>
      <c r="U409" s="90">
        <v>1313008.6599999999</v>
      </c>
      <c r="V409" s="85"/>
      <c r="W409" s="3"/>
      <c r="X409" s="3"/>
      <c r="Y409" s="3"/>
      <c r="Z409" s="3"/>
      <c r="AA409" s="3"/>
    </row>
    <row r="410" spans="1:85" s="4" customFormat="1" ht="25.5" x14ac:dyDescent="0.25">
      <c r="A410" s="245" t="s">
        <v>294</v>
      </c>
      <c r="B410" s="247" t="s">
        <v>12</v>
      </c>
      <c r="C410" s="248" t="s">
        <v>129</v>
      </c>
      <c r="D410" s="248" t="s">
        <v>121</v>
      </c>
      <c r="E410" s="254" t="s">
        <v>69</v>
      </c>
      <c r="F410" s="247">
        <v>851</v>
      </c>
      <c r="G410" s="251">
        <v>1186182.8400000001</v>
      </c>
      <c r="H410" s="251">
        <v>956905.66</v>
      </c>
      <c r="I410" s="251">
        <v>1313008.6599999999</v>
      </c>
      <c r="J410" s="146"/>
      <c r="K410" s="146"/>
      <c r="L410" s="146"/>
      <c r="M410" s="146"/>
      <c r="N410" s="146"/>
      <c r="O410" s="146"/>
      <c r="P410" s="146"/>
      <c r="Q410" s="146"/>
      <c r="R410" s="146"/>
      <c r="S410" s="146"/>
      <c r="T410" s="146"/>
      <c r="U410" s="146"/>
      <c r="V410" s="85"/>
      <c r="W410" s="3"/>
      <c r="X410" s="3"/>
      <c r="Y410" s="3"/>
      <c r="Z410" s="3"/>
      <c r="AA410" s="3"/>
    </row>
    <row r="411" spans="1:85" s="8" customFormat="1" ht="63.75" x14ac:dyDescent="0.25">
      <c r="A411" s="254" t="s">
        <v>204</v>
      </c>
      <c r="B411" s="242" t="s">
        <v>12</v>
      </c>
      <c r="C411" s="243" t="s">
        <v>129</v>
      </c>
      <c r="D411" s="243" t="s">
        <v>121</v>
      </c>
      <c r="E411" s="254" t="s">
        <v>236</v>
      </c>
      <c r="F411" s="242"/>
      <c r="G411" s="253">
        <f>G412</f>
        <v>9714118.3900000006</v>
      </c>
      <c r="H411" s="253">
        <f>H412</f>
        <v>7234895.3799999999</v>
      </c>
      <c r="I411" s="253">
        <f>I412</f>
        <v>7234895.3799999999</v>
      </c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63"/>
      <c r="W411" s="15"/>
      <c r="X411" s="15"/>
      <c r="Y411" s="15"/>
      <c r="Z411" s="15"/>
      <c r="AA411" s="15"/>
    </row>
    <row r="412" spans="1:85" s="4" customFormat="1" ht="51" x14ac:dyDescent="0.25">
      <c r="A412" s="245" t="s">
        <v>107</v>
      </c>
      <c r="B412" s="247" t="s">
        <v>12</v>
      </c>
      <c r="C412" s="248" t="s">
        <v>129</v>
      </c>
      <c r="D412" s="248" t="s">
        <v>121</v>
      </c>
      <c r="E412" s="250" t="s">
        <v>236</v>
      </c>
      <c r="F412" s="247">
        <v>200</v>
      </c>
      <c r="G412" s="251">
        <f>G413+G414</f>
        <v>9714118.3900000006</v>
      </c>
      <c r="H412" s="251">
        <f t="shared" ref="H412:I412" si="100">H413+H414</f>
        <v>7234895.3799999999</v>
      </c>
      <c r="I412" s="251">
        <f t="shared" si="100"/>
        <v>7234895.3799999999</v>
      </c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85"/>
      <c r="W412" s="3"/>
      <c r="X412" s="3"/>
      <c r="Y412" s="3"/>
      <c r="Z412" s="3"/>
      <c r="AA412" s="3"/>
    </row>
    <row r="413" spans="1:85" s="4" customFormat="1" ht="15.75" x14ac:dyDescent="0.25">
      <c r="A413" s="247" t="s">
        <v>291</v>
      </c>
      <c r="B413" s="247" t="s">
        <v>12</v>
      </c>
      <c r="C413" s="248" t="s">
        <v>129</v>
      </c>
      <c r="D413" s="248" t="s">
        <v>121</v>
      </c>
      <c r="E413" s="250" t="s">
        <v>236</v>
      </c>
      <c r="F413" s="247">
        <v>244</v>
      </c>
      <c r="G413" s="251">
        <v>327911</v>
      </c>
      <c r="H413" s="251">
        <v>327911</v>
      </c>
      <c r="I413" s="251">
        <v>327911</v>
      </c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85"/>
      <c r="W413" s="3"/>
      <c r="X413" s="3"/>
      <c r="Y413" s="3"/>
      <c r="Z413" s="3"/>
      <c r="AA413" s="3"/>
    </row>
    <row r="414" spans="1:85" s="4" customFormat="1" ht="15.75" x14ac:dyDescent="0.25">
      <c r="A414" s="247" t="s">
        <v>292</v>
      </c>
      <c r="B414" s="247" t="s">
        <v>12</v>
      </c>
      <c r="C414" s="248" t="s">
        <v>129</v>
      </c>
      <c r="D414" s="248" t="s">
        <v>121</v>
      </c>
      <c r="E414" s="250" t="s">
        <v>236</v>
      </c>
      <c r="F414" s="247">
        <v>247</v>
      </c>
      <c r="G414" s="251">
        <v>9386207.3900000006</v>
      </c>
      <c r="H414" s="251">
        <v>6906984.3799999999</v>
      </c>
      <c r="I414" s="251">
        <v>6906984.3799999999</v>
      </c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85"/>
      <c r="W414" s="3"/>
      <c r="X414" s="3"/>
      <c r="Y414" s="3"/>
      <c r="Z414" s="3"/>
      <c r="AA414" s="3"/>
    </row>
    <row r="415" spans="1:85" s="31" customFormat="1" ht="222.75" customHeight="1" x14ac:dyDescent="0.25">
      <c r="A415" s="241" t="s">
        <v>105</v>
      </c>
      <c r="B415" s="242" t="s">
        <v>12</v>
      </c>
      <c r="C415" s="243" t="s">
        <v>129</v>
      </c>
      <c r="D415" s="243" t="s">
        <v>121</v>
      </c>
      <c r="E415" s="254" t="s">
        <v>103</v>
      </c>
      <c r="F415" s="242"/>
      <c r="G415" s="253">
        <f>G416</f>
        <v>1029800</v>
      </c>
      <c r="H415" s="253">
        <f>H416</f>
        <v>1043400</v>
      </c>
      <c r="I415" s="253">
        <f>I416</f>
        <v>1043400</v>
      </c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86"/>
      <c r="W415" s="30"/>
      <c r="X415" s="30"/>
      <c r="Y415" s="30"/>
      <c r="Z415" s="30"/>
      <c r="AA415" s="30"/>
    </row>
    <row r="416" spans="1:85" s="4" customFormat="1" ht="57" customHeight="1" x14ac:dyDescent="0.25">
      <c r="A416" s="245" t="s">
        <v>107</v>
      </c>
      <c r="B416" s="247" t="s">
        <v>12</v>
      </c>
      <c r="C416" s="248" t="s">
        <v>129</v>
      </c>
      <c r="D416" s="248" t="s">
        <v>121</v>
      </c>
      <c r="E416" s="250" t="s">
        <v>103</v>
      </c>
      <c r="F416" s="247">
        <v>200</v>
      </c>
      <c r="G416" s="244">
        <f>G417</f>
        <v>1029800</v>
      </c>
      <c r="H416" s="244">
        <f t="shared" ref="H416:I416" si="101">H417</f>
        <v>1043400</v>
      </c>
      <c r="I416" s="244">
        <f t="shared" si="101"/>
        <v>1043400</v>
      </c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7"/>
      <c r="W416" s="3"/>
      <c r="X416" s="3"/>
      <c r="Y416" s="3"/>
      <c r="Z416" s="3"/>
      <c r="AA416" s="3"/>
    </row>
    <row r="417" spans="1:27" s="4" customFormat="1" ht="15.75" x14ac:dyDescent="0.25">
      <c r="A417" s="247" t="s">
        <v>291</v>
      </c>
      <c r="B417" s="247" t="s">
        <v>12</v>
      </c>
      <c r="C417" s="248" t="s">
        <v>129</v>
      </c>
      <c r="D417" s="248" t="s">
        <v>121</v>
      </c>
      <c r="E417" s="250" t="s">
        <v>103</v>
      </c>
      <c r="F417" s="247">
        <v>244</v>
      </c>
      <c r="G417" s="251">
        <v>1029800</v>
      </c>
      <c r="H417" s="251">
        <v>1043400</v>
      </c>
      <c r="I417" s="251">
        <v>1043400</v>
      </c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7"/>
      <c r="W417" s="3"/>
      <c r="X417" s="3"/>
      <c r="Y417" s="3"/>
      <c r="Z417" s="3"/>
      <c r="AA417" s="3"/>
    </row>
    <row r="418" spans="1:27" s="12" customFormat="1" ht="15.75" x14ac:dyDescent="0.25">
      <c r="A418" s="242" t="s">
        <v>13</v>
      </c>
      <c r="B418" s="242" t="s">
        <v>12</v>
      </c>
      <c r="C418" s="243" t="s">
        <v>129</v>
      </c>
      <c r="D418" s="243" t="s">
        <v>132</v>
      </c>
      <c r="E418" s="243"/>
      <c r="F418" s="242"/>
      <c r="G418" s="246">
        <f>G419+G444+G447+G464+G468+G462+G458+G471+G475</f>
        <v>721642596.17999995</v>
      </c>
      <c r="H418" s="246">
        <f>H419+H444+H447+H464+H468+H462+H458+H471+H475</f>
        <v>689658864.57000005</v>
      </c>
      <c r="I418" s="246">
        <f>I419+I444+I447+I464+I468+I462+I458+I471+I475</f>
        <v>692046956.75000012</v>
      </c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85"/>
      <c r="W418" s="19"/>
      <c r="X418" s="19"/>
      <c r="Y418" s="19"/>
      <c r="Z418" s="19"/>
      <c r="AA418" s="19"/>
    </row>
    <row r="419" spans="1:27" s="205" customFormat="1" ht="139.15" customHeight="1" x14ac:dyDescent="0.25">
      <c r="A419" s="256" t="s">
        <v>185</v>
      </c>
      <c r="B419" s="242" t="s">
        <v>12</v>
      </c>
      <c r="C419" s="243" t="s">
        <v>129</v>
      </c>
      <c r="D419" s="243" t="s">
        <v>132</v>
      </c>
      <c r="E419" s="254" t="s">
        <v>230</v>
      </c>
      <c r="F419" s="242"/>
      <c r="G419" s="246">
        <f>G420+G424+G428+G432+G436+G440</f>
        <v>494444760</v>
      </c>
      <c r="H419" s="246">
        <f>H420+H424+H428+H432+H436+H440</f>
        <v>494444760</v>
      </c>
      <c r="I419" s="246">
        <f>I420+I424+I428+I432+I436+I440</f>
        <v>494444760</v>
      </c>
      <c r="J419" s="203"/>
      <c r="K419" s="203"/>
      <c r="L419" s="203"/>
      <c r="M419" s="203"/>
      <c r="N419" s="203"/>
      <c r="O419" s="203"/>
      <c r="P419" s="203"/>
      <c r="Q419" s="203"/>
      <c r="R419" s="203"/>
      <c r="S419" s="203"/>
      <c r="T419" s="203"/>
      <c r="U419" s="203"/>
      <c r="V419" s="200"/>
      <c r="W419" s="204"/>
      <c r="X419" s="204"/>
      <c r="Y419" s="204"/>
      <c r="Z419" s="204"/>
      <c r="AA419" s="204"/>
    </row>
    <row r="420" spans="1:27" s="5" customFormat="1" ht="60.75" customHeight="1" x14ac:dyDescent="0.25">
      <c r="A420" s="241" t="s">
        <v>181</v>
      </c>
      <c r="B420" s="242" t="s">
        <v>12</v>
      </c>
      <c r="C420" s="243" t="s">
        <v>129</v>
      </c>
      <c r="D420" s="243" t="s">
        <v>132</v>
      </c>
      <c r="E420" s="254" t="s">
        <v>235</v>
      </c>
      <c r="F420" s="242"/>
      <c r="G420" s="246">
        <f>G421</f>
        <v>54375191.059999995</v>
      </c>
      <c r="H420" s="246">
        <f>H421</f>
        <v>54375191.059999995</v>
      </c>
      <c r="I420" s="246">
        <f>I421</f>
        <v>54375191.059999995</v>
      </c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85"/>
      <c r="W420" s="11"/>
      <c r="X420" s="11"/>
      <c r="Y420" s="11"/>
      <c r="Z420" s="11"/>
      <c r="AA420" s="11"/>
    </row>
    <row r="421" spans="1:27" s="182" customFormat="1" ht="63.75" x14ac:dyDescent="0.25">
      <c r="A421" s="245" t="s">
        <v>106</v>
      </c>
      <c r="B421" s="247" t="s">
        <v>12</v>
      </c>
      <c r="C421" s="248" t="s">
        <v>129</v>
      </c>
      <c r="D421" s="248" t="s">
        <v>132</v>
      </c>
      <c r="E421" s="254" t="s">
        <v>235</v>
      </c>
      <c r="F421" s="247">
        <v>100</v>
      </c>
      <c r="G421" s="244">
        <f>G422+G423</f>
        <v>54375191.059999995</v>
      </c>
      <c r="H421" s="244">
        <f>H422+H423</f>
        <v>54375191.059999995</v>
      </c>
      <c r="I421" s="244">
        <f>I422+I423</f>
        <v>54375191.059999995</v>
      </c>
      <c r="J421" s="179">
        <v>77112</v>
      </c>
      <c r="K421" s="179"/>
      <c r="L421" s="179"/>
      <c r="M421" s="179"/>
      <c r="N421" s="179"/>
      <c r="O421" s="179"/>
      <c r="P421" s="179"/>
      <c r="Q421" s="179"/>
      <c r="R421" s="179"/>
      <c r="S421" s="179"/>
      <c r="T421" s="179"/>
      <c r="U421" s="179"/>
      <c r="V421" s="180"/>
      <c r="W421" s="181"/>
      <c r="X421" s="181"/>
      <c r="Y421" s="181"/>
      <c r="Z421" s="181"/>
      <c r="AA421" s="181"/>
    </row>
    <row r="422" spans="1:27" s="4" customFormat="1" ht="15.75" x14ac:dyDescent="0.25">
      <c r="A422" s="247" t="s">
        <v>288</v>
      </c>
      <c r="B422" s="247" t="s">
        <v>12</v>
      </c>
      <c r="C422" s="248" t="s">
        <v>129</v>
      </c>
      <c r="D422" s="248" t="s">
        <v>132</v>
      </c>
      <c r="E422" s="254" t="s">
        <v>235</v>
      </c>
      <c r="F422" s="247">
        <v>111</v>
      </c>
      <c r="G422" s="251">
        <v>41762819.549999997</v>
      </c>
      <c r="H422" s="251">
        <v>41762819.549999997</v>
      </c>
      <c r="I422" s="251">
        <v>41762819.549999997</v>
      </c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85"/>
      <c r="W422" s="3"/>
      <c r="X422" s="3"/>
      <c r="Y422" s="3"/>
      <c r="Z422" s="3"/>
      <c r="AA422" s="3"/>
    </row>
    <row r="423" spans="1:27" s="4" customFormat="1" ht="63.75" x14ac:dyDescent="0.25">
      <c r="A423" s="245" t="s">
        <v>289</v>
      </c>
      <c r="B423" s="247" t="s">
        <v>12</v>
      </c>
      <c r="C423" s="248" t="s">
        <v>129</v>
      </c>
      <c r="D423" s="248" t="s">
        <v>132</v>
      </c>
      <c r="E423" s="254" t="s">
        <v>235</v>
      </c>
      <c r="F423" s="247">
        <v>119</v>
      </c>
      <c r="G423" s="251">
        <v>12612371.51</v>
      </c>
      <c r="H423" s="251">
        <v>12612371.51</v>
      </c>
      <c r="I423" s="251">
        <v>12612371.51</v>
      </c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85"/>
      <c r="W423" s="3"/>
      <c r="X423" s="3"/>
      <c r="Y423" s="3"/>
      <c r="Z423" s="3"/>
      <c r="AA423" s="3"/>
    </row>
    <row r="424" spans="1:27" s="5" customFormat="1" ht="118.5" customHeight="1" x14ac:dyDescent="0.25">
      <c r="A424" s="245" t="s">
        <v>183</v>
      </c>
      <c r="B424" s="242" t="s">
        <v>12</v>
      </c>
      <c r="C424" s="243" t="s">
        <v>129</v>
      </c>
      <c r="D424" s="243" t="s">
        <v>132</v>
      </c>
      <c r="E424" s="254" t="s">
        <v>231</v>
      </c>
      <c r="F424" s="242"/>
      <c r="G424" s="246">
        <f>G425</f>
        <v>39083851.260000005</v>
      </c>
      <c r="H424" s="246">
        <f>H425</f>
        <v>39083851.260000005</v>
      </c>
      <c r="I424" s="246">
        <f>I425</f>
        <v>39083851.260000005</v>
      </c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85"/>
      <c r="W424" s="11"/>
      <c r="X424" s="11"/>
      <c r="Y424" s="11"/>
      <c r="Z424" s="11"/>
      <c r="AA424" s="11"/>
    </row>
    <row r="425" spans="1:27" s="182" customFormat="1" ht="63.75" x14ac:dyDescent="0.25">
      <c r="A425" s="245" t="s">
        <v>106</v>
      </c>
      <c r="B425" s="247" t="s">
        <v>12</v>
      </c>
      <c r="C425" s="248" t="s">
        <v>129</v>
      </c>
      <c r="D425" s="248" t="s">
        <v>132</v>
      </c>
      <c r="E425" s="250" t="s">
        <v>231</v>
      </c>
      <c r="F425" s="247">
        <v>100</v>
      </c>
      <c r="G425" s="244">
        <f>G426+G427</f>
        <v>39083851.260000005</v>
      </c>
      <c r="H425" s="244">
        <f>H426+H427</f>
        <v>39083851.260000005</v>
      </c>
      <c r="I425" s="244">
        <f>I426+I427</f>
        <v>39083851.260000005</v>
      </c>
      <c r="J425" s="179">
        <v>77122</v>
      </c>
      <c r="K425" s="179"/>
      <c r="L425" s="179"/>
      <c r="M425" s="179"/>
      <c r="N425" s="179"/>
      <c r="O425" s="179"/>
      <c r="P425" s="179"/>
      <c r="Q425" s="179"/>
      <c r="R425" s="179"/>
      <c r="S425" s="179"/>
      <c r="T425" s="179"/>
      <c r="U425" s="179"/>
      <c r="V425" s="189"/>
      <c r="W425" s="181"/>
      <c r="X425" s="181"/>
      <c r="Y425" s="181"/>
      <c r="Z425" s="181"/>
      <c r="AA425" s="181"/>
    </row>
    <row r="426" spans="1:27" s="4" customFormat="1" ht="15.75" x14ac:dyDescent="0.25">
      <c r="A426" s="247" t="s">
        <v>288</v>
      </c>
      <c r="B426" s="247" t="s">
        <v>12</v>
      </c>
      <c r="C426" s="248" t="s">
        <v>129</v>
      </c>
      <c r="D426" s="248" t="s">
        <v>132</v>
      </c>
      <c r="E426" s="250" t="s">
        <v>231</v>
      </c>
      <c r="F426" s="247">
        <v>111</v>
      </c>
      <c r="G426" s="251">
        <v>30018318.940000001</v>
      </c>
      <c r="H426" s="251">
        <v>30018318.940000001</v>
      </c>
      <c r="I426" s="251">
        <v>30018318.940000001</v>
      </c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80"/>
      <c r="W426" s="3"/>
      <c r="X426" s="3"/>
      <c r="Y426" s="3"/>
      <c r="Z426" s="3"/>
      <c r="AA426" s="3"/>
    </row>
    <row r="427" spans="1:27" s="4" customFormat="1" ht="63.75" x14ac:dyDescent="0.25">
      <c r="A427" s="245" t="s">
        <v>289</v>
      </c>
      <c r="B427" s="247" t="s">
        <v>12</v>
      </c>
      <c r="C427" s="248" t="s">
        <v>129</v>
      </c>
      <c r="D427" s="248" t="s">
        <v>132</v>
      </c>
      <c r="E427" s="250" t="s">
        <v>231</v>
      </c>
      <c r="F427" s="247">
        <v>119</v>
      </c>
      <c r="G427" s="251">
        <v>9065532.3200000003</v>
      </c>
      <c r="H427" s="251">
        <v>9065532.3200000003</v>
      </c>
      <c r="I427" s="251">
        <v>9065532.3200000003</v>
      </c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80"/>
      <c r="W427" s="3"/>
      <c r="X427" s="3"/>
      <c r="Y427" s="3"/>
      <c r="Z427" s="3"/>
      <c r="AA427" s="3"/>
    </row>
    <row r="428" spans="1:27" s="5" customFormat="1" ht="36" customHeight="1" x14ac:dyDescent="0.25">
      <c r="A428" s="245" t="s">
        <v>188</v>
      </c>
      <c r="B428" s="247" t="s">
        <v>12</v>
      </c>
      <c r="C428" s="248" t="s">
        <v>129</v>
      </c>
      <c r="D428" s="248" t="s">
        <v>132</v>
      </c>
      <c r="E428" s="254" t="s">
        <v>232</v>
      </c>
      <c r="F428" s="242"/>
      <c r="G428" s="246">
        <f>G429</f>
        <v>278489954.92000002</v>
      </c>
      <c r="H428" s="246">
        <f>H429</f>
        <v>278489954.92000002</v>
      </c>
      <c r="I428" s="246">
        <f>I429</f>
        <v>278489954.92000002</v>
      </c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85"/>
      <c r="W428" s="11"/>
      <c r="X428" s="11"/>
      <c r="Y428" s="11"/>
      <c r="Z428" s="11"/>
      <c r="AA428" s="11"/>
    </row>
    <row r="429" spans="1:27" s="182" customFormat="1" ht="63.75" x14ac:dyDescent="0.25">
      <c r="A429" s="245" t="s">
        <v>106</v>
      </c>
      <c r="B429" s="247" t="s">
        <v>12</v>
      </c>
      <c r="C429" s="248" t="s">
        <v>129</v>
      </c>
      <c r="D429" s="248" t="s">
        <v>132</v>
      </c>
      <c r="E429" s="250" t="s">
        <v>232</v>
      </c>
      <c r="F429" s="247">
        <v>100</v>
      </c>
      <c r="G429" s="244">
        <f>G430+G431</f>
        <v>278489954.92000002</v>
      </c>
      <c r="H429" s="244">
        <f>H430+H431</f>
        <v>278489954.92000002</v>
      </c>
      <c r="I429" s="244">
        <f>I430+I431</f>
        <v>278489954.92000002</v>
      </c>
      <c r="J429" s="179">
        <v>77212</v>
      </c>
      <c r="K429" s="179"/>
      <c r="L429" s="179"/>
      <c r="M429" s="179"/>
      <c r="N429" s="179"/>
      <c r="O429" s="179"/>
      <c r="P429" s="179"/>
      <c r="Q429" s="179"/>
      <c r="R429" s="179"/>
      <c r="S429" s="179"/>
      <c r="T429" s="179"/>
      <c r="U429" s="179"/>
      <c r="V429" s="180"/>
      <c r="W429" s="181"/>
      <c r="X429" s="181"/>
      <c r="Y429" s="181"/>
      <c r="Z429" s="181"/>
      <c r="AA429" s="181"/>
    </row>
    <row r="430" spans="1:27" s="4" customFormat="1" ht="15.75" x14ac:dyDescent="0.25">
      <c r="A430" s="247" t="s">
        <v>288</v>
      </c>
      <c r="B430" s="247" t="s">
        <v>12</v>
      </c>
      <c r="C430" s="248" t="s">
        <v>129</v>
      </c>
      <c r="D430" s="248" t="s">
        <v>132</v>
      </c>
      <c r="E430" s="250" t="s">
        <v>232</v>
      </c>
      <c r="F430" s="247">
        <v>111</v>
      </c>
      <c r="G430" s="251">
        <v>213893974.59</v>
      </c>
      <c r="H430" s="251">
        <v>213893974.59</v>
      </c>
      <c r="I430" s="251">
        <v>213893974.59</v>
      </c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85"/>
      <c r="W430" s="3"/>
      <c r="X430" s="3"/>
      <c r="Y430" s="3"/>
      <c r="Z430" s="3"/>
      <c r="AA430" s="3"/>
    </row>
    <row r="431" spans="1:27" s="4" customFormat="1" ht="63.75" x14ac:dyDescent="0.25">
      <c r="A431" s="245" t="s">
        <v>289</v>
      </c>
      <c r="B431" s="247" t="s">
        <v>12</v>
      </c>
      <c r="C431" s="248" t="s">
        <v>129</v>
      </c>
      <c r="D431" s="248" t="s">
        <v>132</v>
      </c>
      <c r="E431" s="250" t="s">
        <v>232</v>
      </c>
      <c r="F431" s="247">
        <v>119</v>
      </c>
      <c r="G431" s="251">
        <v>64595980.329999998</v>
      </c>
      <c r="H431" s="251">
        <v>64595980.329999998</v>
      </c>
      <c r="I431" s="251">
        <v>64595980.329999998</v>
      </c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85"/>
      <c r="W431" s="3"/>
      <c r="X431" s="3"/>
      <c r="Y431" s="3"/>
      <c r="Z431" s="3"/>
      <c r="AA431" s="3"/>
    </row>
    <row r="432" spans="1:27" s="5" customFormat="1" ht="64.900000000000006" customHeight="1" x14ac:dyDescent="0.25">
      <c r="A432" s="245" t="s">
        <v>189</v>
      </c>
      <c r="B432" s="247" t="s">
        <v>12</v>
      </c>
      <c r="C432" s="248" t="s">
        <v>129</v>
      </c>
      <c r="D432" s="248" t="s">
        <v>132</v>
      </c>
      <c r="E432" s="254" t="s">
        <v>233</v>
      </c>
      <c r="F432" s="242"/>
      <c r="G432" s="246">
        <f>G433</f>
        <v>23437886.09</v>
      </c>
      <c r="H432" s="246">
        <f>H433</f>
        <v>23437886.09</v>
      </c>
      <c r="I432" s="246">
        <f>I433</f>
        <v>23437886.09</v>
      </c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85"/>
      <c r="W432" s="11"/>
      <c r="X432" s="11"/>
      <c r="Y432" s="11"/>
      <c r="Z432" s="11"/>
      <c r="AA432" s="11"/>
    </row>
    <row r="433" spans="1:27" s="182" customFormat="1" ht="63.75" x14ac:dyDescent="0.25">
      <c r="A433" s="245" t="s">
        <v>106</v>
      </c>
      <c r="B433" s="247" t="s">
        <v>12</v>
      </c>
      <c r="C433" s="248" t="s">
        <v>129</v>
      </c>
      <c r="D433" s="248" t="s">
        <v>132</v>
      </c>
      <c r="E433" s="250" t="s">
        <v>233</v>
      </c>
      <c r="F433" s="247">
        <v>100</v>
      </c>
      <c r="G433" s="244">
        <f>G434+G435</f>
        <v>23437886.09</v>
      </c>
      <c r="H433" s="244">
        <f>H434+H435</f>
        <v>23437886.09</v>
      </c>
      <c r="I433" s="244">
        <f>I434+I435</f>
        <v>23437886.09</v>
      </c>
      <c r="J433" s="179">
        <v>77222</v>
      </c>
      <c r="K433" s="179"/>
      <c r="L433" s="179"/>
      <c r="M433" s="179"/>
      <c r="N433" s="179"/>
      <c r="O433" s="179"/>
      <c r="P433" s="179"/>
      <c r="Q433" s="179"/>
      <c r="R433" s="179"/>
      <c r="S433" s="179"/>
      <c r="T433" s="179"/>
      <c r="U433" s="179"/>
      <c r="V433" s="180"/>
      <c r="W433" s="181"/>
      <c r="X433" s="181"/>
      <c r="Y433" s="181"/>
      <c r="Z433" s="181"/>
      <c r="AA433" s="181"/>
    </row>
    <row r="434" spans="1:27" s="4" customFormat="1" ht="15.75" x14ac:dyDescent="0.25">
      <c r="A434" s="247" t="s">
        <v>288</v>
      </c>
      <c r="B434" s="247" t="s">
        <v>12</v>
      </c>
      <c r="C434" s="248" t="s">
        <v>129</v>
      </c>
      <c r="D434" s="248" t="s">
        <v>132</v>
      </c>
      <c r="E434" s="250" t="s">
        <v>233</v>
      </c>
      <c r="F434" s="247">
        <v>111</v>
      </c>
      <c r="G434" s="251">
        <v>18001448.609999999</v>
      </c>
      <c r="H434" s="251">
        <v>18001448.609999999</v>
      </c>
      <c r="I434" s="251">
        <v>18001448.609999999</v>
      </c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85"/>
      <c r="W434" s="3"/>
      <c r="X434" s="3"/>
      <c r="Y434" s="3"/>
      <c r="Z434" s="3"/>
      <c r="AA434" s="3"/>
    </row>
    <row r="435" spans="1:27" s="4" customFormat="1" ht="63.75" x14ac:dyDescent="0.25">
      <c r="A435" s="245" t="s">
        <v>289</v>
      </c>
      <c r="B435" s="247" t="s">
        <v>12</v>
      </c>
      <c r="C435" s="248" t="s">
        <v>129</v>
      </c>
      <c r="D435" s="248" t="s">
        <v>132</v>
      </c>
      <c r="E435" s="250" t="s">
        <v>233</v>
      </c>
      <c r="F435" s="247">
        <v>119</v>
      </c>
      <c r="G435" s="251">
        <v>5436437.4800000004</v>
      </c>
      <c r="H435" s="251">
        <v>5436437.4800000004</v>
      </c>
      <c r="I435" s="251">
        <v>5436437.4800000004</v>
      </c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85"/>
      <c r="W435" s="3"/>
      <c r="X435" s="3"/>
      <c r="Y435" s="3"/>
      <c r="Z435" s="3"/>
      <c r="AA435" s="3"/>
    </row>
    <row r="436" spans="1:27" s="5" customFormat="1" ht="64.150000000000006" customHeight="1" x14ac:dyDescent="0.25">
      <c r="A436" s="245" t="s">
        <v>186</v>
      </c>
      <c r="B436" s="242" t="s">
        <v>12</v>
      </c>
      <c r="C436" s="243" t="s">
        <v>129</v>
      </c>
      <c r="D436" s="243" t="s">
        <v>132</v>
      </c>
      <c r="E436" s="254" t="s">
        <v>234</v>
      </c>
      <c r="F436" s="242"/>
      <c r="G436" s="246">
        <f>G437</f>
        <v>92069229.200000003</v>
      </c>
      <c r="H436" s="246">
        <f>H437</f>
        <v>92069229.200000003</v>
      </c>
      <c r="I436" s="246">
        <f>I437</f>
        <v>92069229.200000003</v>
      </c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85"/>
      <c r="W436" s="11"/>
      <c r="X436" s="11"/>
      <c r="Y436" s="11"/>
      <c r="Z436" s="11"/>
      <c r="AA436" s="11"/>
    </row>
    <row r="437" spans="1:27" s="182" customFormat="1" ht="63.75" x14ac:dyDescent="0.25">
      <c r="A437" s="245" t="s">
        <v>106</v>
      </c>
      <c r="B437" s="247" t="s">
        <v>12</v>
      </c>
      <c r="C437" s="248" t="s">
        <v>129</v>
      </c>
      <c r="D437" s="248" t="s">
        <v>132</v>
      </c>
      <c r="E437" s="250" t="s">
        <v>234</v>
      </c>
      <c r="F437" s="247">
        <v>100</v>
      </c>
      <c r="G437" s="244">
        <f>G438+G439</f>
        <v>92069229.200000003</v>
      </c>
      <c r="H437" s="244">
        <f>H438+H439</f>
        <v>92069229.200000003</v>
      </c>
      <c r="I437" s="244">
        <f>I438+I439</f>
        <v>92069229.200000003</v>
      </c>
      <c r="J437" s="179">
        <v>77302</v>
      </c>
      <c r="K437" s="179"/>
      <c r="L437" s="179"/>
      <c r="M437" s="179"/>
      <c r="N437" s="179"/>
      <c r="O437" s="179"/>
      <c r="P437" s="179"/>
      <c r="Q437" s="179"/>
      <c r="R437" s="179"/>
      <c r="S437" s="179"/>
      <c r="T437" s="179"/>
      <c r="U437" s="179"/>
      <c r="V437" s="180"/>
      <c r="W437" s="181"/>
      <c r="X437" s="181"/>
      <c r="Y437" s="181"/>
      <c r="Z437" s="181"/>
      <c r="AA437" s="181"/>
    </row>
    <row r="438" spans="1:27" s="4" customFormat="1" ht="15.75" x14ac:dyDescent="0.25">
      <c r="A438" s="247" t="s">
        <v>288</v>
      </c>
      <c r="B438" s="247" t="s">
        <v>12</v>
      </c>
      <c r="C438" s="248" t="s">
        <v>129</v>
      </c>
      <c r="D438" s="248" t="s">
        <v>132</v>
      </c>
      <c r="E438" s="250" t="s">
        <v>234</v>
      </c>
      <c r="F438" s="247">
        <v>111</v>
      </c>
      <c r="G438" s="251">
        <v>70713693.730000004</v>
      </c>
      <c r="H438" s="251">
        <v>70713693.730000004</v>
      </c>
      <c r="I438" s="251">
        <v>70713693.730000004</v>
      </c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85"/>
      <c r="W438" s="3"/>
      <c r="X438" s="3"/>
      <c r="Y438" s="3"/>
      <c r="Z438" s="3"/>
      <c r="AA438" s="3"/>
    </row>
    <row r="439" spans="1:27" s="4" customFormat="1" ht="63.75" x14ac:dyDescent="0.25">
      <c r="A439" s="245" t="s">
        <v>289</v>
      </c>
      <c r="B439" s="247" t="s">
        <v>12</v>
      </c>
      <c r="C439" s="248" t="s">
        <v>129</v>
      </c>
      <c r="D439" s="248" t="s">
        <v>132</v>
      </c>
      <c r="E439" s="250" t="s">
        <v>234</v>
      </c>
      <c r="F439" s="247">
        <v>119</v>
      </c>
      <c r="G439" s="251">
        <v>21355535.469999999</v>
      </c>
      <c r="H439" s="251">
        <v>21355535.469999999</v>
      </c>
      <c r="I439" s="251">
        <v>21355535.469999999</v>
      </c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85"/>
      <c r="W439" s="3"/>
      <c r="X439" s="3"/>
      <c r="Y439" s="3"/>
      <c r="Z439" s="3"/>
      <c r="AA439" s="3"/>
    </row>
    <row r="440" spans="1:27" s="5" customFormat="1" ht="161.25" customHeight="1" x14ac:dyDescent="0.25">
      <c r="A440" s="245" t="s">
        <v>192</v>
      </c>
      <c r="B440" s="242" t="s">
        <v>12</v>
      </c>
      <c r="C440" s="243" t="s">
        <v>129</v>
      </c>
      <c r="D440" s="243" t="s">
        <v>132</v>
      </c>
      <c r="E440" s="254" t="s">
        <v>237</v>
      </c>
      <c r="F440" s="242"/>
      <c r="G440" s="246">
        <f>G441</f>
        <v>6988647.4699999997</v>
      </c>
      <c r="H440" s="246">
        <f>H441</f>
        <v>6988647.4699999997</v>
      </c>
      <c r="I440" s="246">
        <f>I441</f>
        <v>6988647.4699999997</v>
      </c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85"/>
      <c r="W440" s="11"/>
      <c r="X440" s="11"/>
      <c r="Y440" s="11"/>
      <c r="Z440" s="11"/>
      <c r="AA440" s="11"/>
    </row>
    <row r="441" spans="1:27" s="182" customFormat="1" ht="63.75" x14ac:dyDescent="0.25">
      <c r="A441" s="245" t="s">
        <v>106</v>
      </c>
      <c r="B441" s="247" t="s">
        <v>12</v>
      </c>
      <c r="C441" s="248" t="s">
        <v>129</v>
      </c>
      <c r="D441" s="248" t="s">
        <v>132</v>
      </c>
      <c r="E441" s="250" t="s">
        <v>237</v>
      </c>
      <c r="F441" s="247">
        <v>100</v>
      </c>
      <c r="G441" s="244">
        <f>G442+G443</f>
        <v>6988647.4699999997</v>
      </c>
      <c r="H441" s="244">
        <f>H442+H443</f>
        <v>6988647.4699999997</v>
      </c>
      <c r="I441" s="244">
        <f>I442+I443</f>
        <v>6988647.4699999997</v>
      </c>
      <c r="J441" s="179">
        <v>77402</v>
      </c>
      <c r="K441" s="179"/>
      <c r="L441" s="179"/>
      <c r="M441" s="179"/>
      <c r="N441" s="179"/>
      <c r="O441" s="179"/>
      <c r="P441" s="179"/>
      <c r="Q441" s="179"/>
      <c r="R441" s="179"/>
      <c r="S441" s="179"/>
      <c r="T441" s="179"/>
      <c r="U441" s="179"/>
      <c r="V441" s="180"/>
      <c r="W441" s="181"/>
      <c r="X441" s="181"/>
      <c r="Y441" s="181"/>
      <c r="Z441" s="181"/>
      <c r="AA441" s="181"/>
    </row>
    <row r="442" spans="1:27" s="4" customFormat="1" ht="15.75" x14ac:dyDescent="0.25">
      <c r="A442" s="247" t="s">
        <v>288</v>
      </c>
      <c r="B442" s="247" t="s">
        <v>12</v>
      </c>
      <c r="C442" s="248" t="s">
        <v>129</v>
      </c>
      <c r="D442" s="248" t="s">
        <v>132</v>
      </c>
      <c r="E442" s="250" t="s">
        <v>237</v>
      </c>
      <c r="F442" s="247">
        <v>111</v>
      </c>
      <c r="G442" s="251">
        <v>5367624.79</v>
      </c>
      <c r="H442" s="251">
        <v>5367624.79</v>
      </c>
      <c r="I442" s="251">
        <v>5367624.79</v>
      </c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85"/>
      <c r="W442" s="3"/>
      <c r="X442" s="3"/>
      <c r="Y442" s="3"/>
      <c r="Z442" s="3"/>
      <c r="AA442" s="3"/>
    </row>
    <row r="443" spans="1:27" s="4" customFormat="1" ht="63.75" x14ac:dyDescent="0.25">
      <c r="A443" s="245" t="s">
        <v>289</v>
      </c>
      <c r="B443" s="247" t="s">
        <v>12</v>
      </c>
      <c r="C443" s="248" t="s">
        <v>129</v>
      </c>
      <c r="D443" s="248" t="s">
        <v>132</v>
      </c>
      <c r="E443" s="250" t="s">
        <v>237</v>
      </c>
      <c r="F443" s="247">
        <v>119</v>
      </c>
      <c r="G443" s="251">
        <v>1621022.68</v>
      </c>
      <c r="H443" s="251">
        <v>1621022.68</v>
      </c>
      <c r="I443" s="251">
        <v>1621022.68</v>
      </c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85"/>
      <c r="W443" s="3"/>
      <c r="X443" s="3"/>
      <c r="Y443" s="3"/>
      <c r="Z443" s="3"/>
      <c r="AA443" s="3"/>
    </row>
    <row r="444" spans="1:27" s="33" customFormat="1" ht="194.25" customHeight="1" x14ac:dyDescent="0.25">
      <c r="A444" s="245" t="s">
        <v>304</v>
      </c>
      <c r="B444" s="242" t="s">
        <v>12</v>
      </c>
      <c r="C444" s="243" t="s">
        <v>129</v>
      </c>
      <c r="D444" s="243" t="s">
        <v>132</v>
      </c>
      <c r="E444" s="254" t="s">
        <v>68</v>
      </c>
      <c r="F444" s="242"/>
      <c r="G444" s="267">
        <f>G445</f>
        <v>19973000</v>
      </c>
      <c r="H444" s="267">
        <f>H445</f>
        <v>6554000</v>
      </c>
      <c r="I444" s="267">
        <f>I445</f>
        <v>6554000</v>
      </c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86"/>
      <c r="W444" s="32"/>
      <c r="X444" s="32"/>
      <c r="Y444" s="32"/>
      <c r="Z444" s="32"/>
      <c r="AA444" s="32"/>
    </row>
    <row r="445" spans="1:27" s="4" customFormat="1" ht="51" x14ac:dyDescent="0.25">
      <c r="A445" s="245" t="s">
        <v>107</v>
      </c>
      <c r="B445" s="247" t="s">
        <v>12</v>
      </c>
      <c r="C445" s="248" t="s">
        <v>129</v>
      </c>
      <c r="D445" s="248" t="s">
        <v>132</v>
      </c>
      <c r="E445" s="250" t="s">
        <v>68</v>
      </c>
      <c r="F445" s="247">
        <v>200</v>
      </c>
      <c r="G445" s="244">
        <f>G446</f>
        <v>19973000</v>
      </c>
      <c r="H445" s="244">
        <f t="shared" ref="H445:I445" si="102">H446</f>
        <v>6554000</v>
      </c>
      <c r="I445" s="244">
        <f t="shared" si="102"/>
        <v>6554000</v>
      </c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85"/>
      <c r="W445" s="3"/>
      <c r="X445" s="3"/>
      <c r="Y445" s="3"/>
      <c r="Z445" s="3"/>
      <c r="AA445" s="3"/>
    </row>
    <row r="446" spans="1:27" s="4" customFormat="1" ht="15.75" x14ac:dyDescent="0.25">
      <c r="A446" s="247" t="s">
        <v>291</v>
      </c>
      <c r="B446" s="247" t="s">
        <v>12</v>
      </c>
      <c r="C446" s="248" t="s">
        <v>129</v>
      </c>
      <c r="D446" s="248" t="s">
        <v>132</v>
      </c>
      <c r="E446" s="250" t="s">
        <v>68</v>
      </c>
      <c r="F446" s="247">
        <v>244</v>
      </c>
      <c r="G446" s="251">
        <v>19973000</v>
      </c>
      <c r="H446" s="251">
        <v>6554000</v>
      </c>
      <c r="I446" s="251">
        <v>6554000</v>
      </c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85"/>
      <c r="W446" s="3"/>
      <c r="X446" s="3"/>
      <c r="Y446" s="3"/>
      <c r="Z446" s="3"/>
      <c r="AA446" s="3"/>
    </row>
    <row r="447" spans="1:27" s="6" customFormat="1" ht="38.25" x14ac:dyDescent="0.25">
      <c r="A447" s="254" t="s">
        <v>53</v>
      </c>
      <c r="B447" s="242" t="s">
        <v>12</v>
      </c>
      <c r="C447" s="243" t="s">
        <v>129</v>
      </c>
      <c r="D447" s="243" t="s">
        <v>132</v>
      </c>
      <c r="E447" s="254" t="s">
        <v>69</v>
      </c>
      <c r="F447" s="242"/>
      <c r="G447" s="246">
        <f>G448+G451+G456+G454</f>
        <v>61372139.32</v>
      </c>
      <c r="H447" s="246">
        <f>H448+H451+H456+H454</f>
        <v>53796563.609999999</v>
      </c>
      <c r="I447" s="246">
        <f>I448+I451+I456+I454</f>
        <v>60453721.57</v>
      </c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63"/>
      <c r="W447" s="9"/>
      <c r="X447" s="9"/>
      <c r="Y447" s="9"/>
      <c r="Z447" s="9"/>
      <c r="AA447" s="9"/>
    </row>
    <row r="448" spans="1:27" s="4" customFormat="1" ht="63.75" x14ac:dyDescent="0.25">
      <c r="A448" s="245" t="s">
        <v>106</v>
      </c>
      <c r="B448" s="247" t="s">
        <v>12</v>
      </c>
      <c r="C448" s="248" t="s">
        <v>129</v>
      </c>
      <c r="D448" s="248" t="s">
        <v>132</v>
      </c>
      <c r="E448" s="250" t="s">
        <v>69</v>
      </c>
      <c r="F448" s="247">
        <v>100</v>
      </c>
      <c r="G448" s="244">
        <f>G449+G450</f>
        <v>10864726.49</v>
      </c>
      <c r="H448" s="244">
        <f t="shared" ref="H448:I448" si="103">H449+H450</f>
        <v>10864726.49</v>
      </c>
      <c r="I448" s="244">
        <f t="shared" si="103"/>
        <v>10864726.49</v>
      </c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85"/>
      <c r="W448" s="3"/>
      <c r="X448" s="3"/>
      <c r="Y448" s="3"/>
      <c r="Z448" s="3"/>
      <c r="AA448" s="3"/>
    </row>
    <row r="449" spans="1:85" s="4" customFormat="1" ht="15.75" x14ac:dyDescent="0.25">
      <c r="A449" s="247" t="s">
        <v>288</v>
      </c>
      <c r="B449" s="247" t="s">
        <v>12</v>
      </c>
      <c r="C449" s="248" t="s">
        <v>129</v>
      </c>
      <c r="D449" s="248" t="s">
        <v>132</v>
      </c>
      <c r="E449" s="250" t="s">
        <v>69</v>
      </c>
      <c r="F449" s="247">
        <v>111</v>
      </c>
      <c r="G449" s="251">
        <v>8344644</v>
      </c>
      <c r="H449" s="251">
        <v>8344644</v>
      </c>
      <c r="I449" s="251">
        <v>8344644</v>
      </c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85"/>
      <c r="W449" s="3"/>
      <c r="X449" s="3"/>
      <c r="Y449" s="3"/>
      <c r="Z449" s="3"/>
      <c r="AA449" s="3"/>
    </row>
    <row r="450" spans="1:85" s="4" customFormat="1" ht="63.75" x14ac:dyDescent="0.25">
      <c r="A450" s="245" t="s">
        <v>289</v>
      </c>
      <c r="B450" s="247" t="s">
        <v>12</v>
      </c>
      <c r="C450" s="248" t="s">
        <v>129</v>
      </c>
      <c r="D450" s="248" t="s">
        <v>132</v>
      </c>
      <c r="E450" s="250" t="s">
        <v>69</v>
      </c>
      <c r="F450" s="247">
        <v>119</v>
      </c>
      <c r="G450" s="251">
        <v>2520082.4900000002</v>
      </c>
      <c r="H450" s="251">
        <v>2520082.4900000002</v>
      </c>
      <c r="I450" s="251">
        <v>2520082.4900000002</v>
      </c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85"/>
      <c r="W450" s="3"/>
      <c r="X450" s="3"/>
      <c r="Y450" s="3"/>
      <c r="Z450" s="3"/>
      <c r="AA450" s="3"/>
    </row>
    <row r="451" spans="1:85" s="5" customFormat="1" ht="40.15" customHeight="1" x14ac:dyDescent="0.25">
      <c r="A451" s="245" t="s">
        <v>303</v>
      </c>
      <c r="B451" s="247" t="s">
        <v>12</v>
      </c>
      <c r="C451" s="243" t="s">
        <v>129</v>
      </c>
      <c r="D451" s="243" t="s">
        <v>132</v>
      </c>
      <c r="E451" s="250" t="s">
        <v>69</v>
      </c>
      <c r="F451" s="247">
        <v>200</v>
      </c>
      <c r="G451" s="251">
        <f>G452+G453</f>
        <v>39024833</v>
      </c>
      <c r="H451" s="251">
        <f t="shared" ref="H451:I451" si="104">H452+H453</f>
        <v>36106680</v>
      </c>
      <c r="I451" s="251">
        <f t="shared" si="104"/>
        <v>39506685</v>
      </c>
      <c r="J451" s="212">
        <f t="shared" ref="J451:U451" si="105">20529323.03+27500000</f>
        <v>48029323.030000001</v>
      </c>
      <c r="K451" s="90">
        <f t="shared" si="105"/>
        <v>48029323.030000001</v>
      </c>
      <c r="L451" s="90">
        <f t="shared" si="105"/>
        <v>48029323.030000001</v>
      </c>
      <c r="M451" s="90">
        <f t="shared" si="105"/>
        <v>48029323.030000001</v>
      </c>
      <c r="N451" s="90">
        <f t="shared" si="105"/>
        <v>48029323.030000001</v>
      </c>
      <c r="O451" s="90">
        <f t="shared" si="105"/>
        <v>48029323.030000001</v>
      </c>
      <c r="P451" s="90">
        <f t="shared" si="105"/>
        <v>48029323.030000001</v>
      </c>
      <c r="Q451" s="90">
        <f t="shared" si="105"/>
        <v>48029323.030000001</v>
      </c>
      <c r="R451" s="90">
        <f t="shared" si="105"/>
        <v>48029323.030000001</v>
      </c>
      <c r="S451" s="90">
        <f t="shared" si="105"/>
        <v>48029323.030000001</v>
      </c>
      <c r="T451" s="90">
        <f t="shared" si="105"/>
        <v>48029323.030000001</v>
      </c>
      <c r="U451" s="90">
        <f t="shared" si="105"/>
        <v>48029323.030000001</v>
      </c>
      <c r="V451" s="85"/>
      <c r="W451" s="23"/>
      <c r="X451" s="11"/>
      <c r="Y451" s="11"/>
      <c r="Z451" s="11"/>
      <c r="AA451" s="11"/>
    </row>
    <row r="452" spans="1:85" s="5" customFormat="1" ht="38.25" x14ac:dyDescent="0.25">
      <c r="A452" s="245" t="s">
        <v>290</v>
      </c>
      <c r="B452" s="247" t="s">
        <v>12</v>
      </c>
      <c r="C452" s="243" t="s">
        <v>129</v>
      </c>
      <c r="D452" s="243" t="s">
        <v>132</v>
      </c>
      <c r="E452" s="250" t="s">
        <v>69</v>
      </c>
      <c r="F452" s="247">
        <v>242</v>
      </c>
      <c r="G452" s="251">
        <v>637753</v>
      </c>
      <c r="H452" s="251">
        <v>0</v>
      </c>
      <c r="I452" s="251">
        <v>637753</v>
      </c>
      <c r="J452" s="146"/>
      <c r="K452" s="146"/>
      <c r="L452" s="146"/>
      <c r="M452" s="146"/>
      <c r="N452" s="146"/>
      <c r="O452" s="146"/>
      <c r="P452" s="146"/>
      <c r="Q452" s="146"/>
      <c r="R452" s="146"/>
      <c r="S452" s="146"/>
      <c r="T452" s="146"/>
      <c r="U452" s="146"/>
      <c r="V452" s="85"/>
      <c r="W452" s="23"/>
      <c r="X452" s="11"/>
      <c r="Y452" s="11"/>
      <c r="Z452" s="11"/>
      <c r="AA452" s="11"/>
    </row>
    <row r="453" spans="1:85" s="5" customFormat="1" ht="15.6" customHeight="1" x14ac:dyDescent="0.25">
      <c r="A453" s="247" t="s">
        <v>291</v>
      </c>
      <c r="B453" s="247" t="s">
        <v>12</v>
      </c>
      <c r="C453" s="243" t="s">
        <v>129</v>
      </c>
      <c r="D453" s="243" t="s">
        <v>132</v>
      </c>
      <c r="E453" s="250" t="s">
        <v>69</v>
      </c>
      <c r="F453" s="247">
        <v>244</v>
      </c>
      <c r="G453" s="251">
        <v>38387080</v>
      </c>
      <c r="H453" s="251">
        <v>36106680</v>
      </c>
      <c r="I453" s="251">
        <v>38868932</v>
      </c>
      <c r="J453" s="146"/>
      <c r="K453" s="146"/>
      <c r="L453" s="146"/>
      <c r="M453" s="146"/>
      <c r="N453" s="146"/>
      <c r="O453" s="146"/>
      <c r="P453" s="146"/>
      <c r="Q453" s="146"/>
      <c r="R453" s="146"/>
      <c r="S453" s="146"/>
      <c r="T453" s="146"/>
      <c r="U453" s="146"/>
      <c r="V453" s="85"/>
      <c r="W453" s="23"/>
      <c r="X453" s="11"/>
      <c r="Y453" s="11"/>
      <c r="Z453" s="11"/>
      <c r="AA453" s="11"/>
      <c r="CF453" s="11">
        <v>-5000000</v>
      </c>
      <c r="CG453" s="11">
        <v>5000000</v>
      </c>
    </row>
    <row r="454" spans="1:85" s="4" customFormat="1" ht="25.5" x14ac:dyDescent="0.25">
      <c r="A454" s="245" t="s">
        <v>112</v>
      </c>
      <c r="B454" s="247" t="s">
        <v>12</v>
      </c>
      <c r="C454" s="243" t="s">
        <v>129</v>
      </c>
      <c r="D454" s="243" t="s">
        <v>132</v>
      </c>
      <c r="E454" s="250" t="s">
        <v>69</v>
      </c>
      <c r="F454" s="247">
        <v>300</v>
      </c>
      <c r="G454" s="251">
        <f>G455</f>
        <v>130000</v>
      </c>
      <c r="H454" s="251">
        <f t="shared" ref="H454:I454" si="106">H455</f>
        <v>130000</v>
      </c>
      <c r="I454" s="251">
        <f t="shared" si="106"/>
        <v>130000</v>
      </c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85"/>
      <c r="W454" s="3"/>
      <c r="X454" s="3"/>
      <c r="Y454" s="3"/>
      <c r="Z454" s="3"/>
      <c r="AA454" s="3"/>
    </row>
    <row r="455" spans="1:85" s="4" customFormat="1" ht="15.75" x14ac:dyDescent="0.25">
      <c r="A455" s="247" t="s">
        <v>302</v>
      </c>
      <c r="B455" s="247" t="s">
        <v>12</v>
      </c>
      <c r="C455" s="243" t="s">
        <v>129</v>
      </c>
      <c r="D455" s="243" t="s">
        <v>132</v>
      </c>
      <c r="E455" s="250" t="s">
        <v>69</v>
      </c>
      <c r="F455" s="247">
        <v>350</v>
      </c>
      <c r="G455" s="251">
        <v>130000</v>
      </c>
      <c r="H455" s="251">
        <v>130000</v>
      </c>
      <c r="I455" s="251">
        <v>130000</v>
      </c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85"/>
      <c r="W455" s="3"/>
      <c r="X455" s="3"/>
      <c r="Y455" s="3"/>
      <c r="Z455" s="3"/>
      <c r="AA455" s="3"/>
    </row>
    <row r="456" spans="1:85" s="13" customFormat="1" ht="15.6" customHeight="1" x14ac:dyDescent="0.25">
      <c r="A456" s="247" t="s">
        <v>305</v>
      </c>
      <c r="B456" s="247" t="s">
        <v>12</v>
      </c>
      <c r="C456" s="243" t="s">
        <v>129</v>
      </c>
      <c r="D456" s="243" t="s">
        <v>132</v>
      </c>
      <c r="E456" s="250" t="s">
        <v>69</v>
      </c>
      <c r="F456" s="247">
        <v>800</v>
      </c>
      <c r="G456" s="251">
        <f>G457</f>
        <v>11352579.83</v>
      </c>
      <c r="H456" s="251">
        <f t="shared" ref="H456:I456" si="107">H457</f>
        <v>6695157.1200000001</v>
      </c>
      <c r="I456" s="251">
        <f t="shared" si="107"/>
        <v>9952310.0800000001</v>
      </c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5"/>
      <c r="W456" s="27"/>
      <c r="X456" s="27"/>
      <c r="Y456" s="27"/>
      <c r="Z456" s="27"/>
      <c r="AA456" s="27"/>
    </row>
    <row r="457" spans="1:85" s="13" customFormat="1" ht="25.5" x14ac:dyDescent="0.25">
      <c r="A457" s="245" t="s">
        <v>294</v>
      </c>
      <c r="B457" s="247" t="s">
        <v>12</v>
      </c>
      <c r="C457" s="243" t="s">
        <v>129</v>
      </c>
      <c r="D457" s="243" t="s">
        <v>132</v>
      </c>
      <c r="E457" s="250" t="s">
        <v>69</v>
      </c>
      <c r="F457" s="247">
        <v>851</v>
      </c>
      <c r="G457" s="251">
        <v>11352579.83</v>
      </c>
      <c r="H457" s="251">
        <v>6695157.1200000001</v>
      </c>
      <c r="I457" s="251">
        <v>9952310.0800000001</v>
      </c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5"/>
      <c r="W457" s="27"/>
      <c r="X457" s="27"/>
      <c r="Y457" s="27"/>
      <c r="Z457" s="27"/>
      <c r="AA457" s="27"/>
    </row>
    <row r="458" spans="1:85" s="8" customFormat="1" ht="63.75" x14ac:dyDescent="0.25">
      <c r="A458" s="254" t="s">
        <v>204</v>
      </c>
      <c r="B458" s="242">
        <v>873</v>
      </c>
      <c r="C458" s="243" t="s">
        <v>129</v>
      </c>
      <c r="D458" s="243" t="s">
        <v>132</v>
      </c>
      <c r="E458" s="254" t="s">
        <v>236</v>
      </c>
      <c r="F458" s="242"/>
      <c r="G458" s="253">
        <f>G459</f>
        <v>31655415.43</v>
      </c>
      <c r="H458" s="253">
        <f>H459</f>
        <v>23026637.579999998</v>
      </c>
      <c r="I458" s="253">
        <f>I459</f>
        <v>19195842.07</v>
      </c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63"/>
      <c r="W458" s="15"/>
      <c r="X458" s="15"/>
      <c r="Y458" s="15"/>
      <c r="Z458" s="15"/>
      <c r="AA458" s="15"/>
    </row>
    <row r="459" spans="1:85" s="12" customFormat="1" ht="51" x14ac:dyDescent="0.25">
      <c r="A459" s="245" t="s">
        <v>107</v>
      </c>
      <c r="B459" s="247">
        <v>873</v>
      </c>
      <c r="C459" s="243" t="s">
        <v>129</v>
      </c>
      <c r="D459" s="243" t="s">
        <v>132</v>
      </c>
      <c r="E459" s="250" t="s">
        <v>236</v>
      </c>
      <c r="F459" s="247">
        <v>200</v>
      </c>
      <c r="G459" s="251">
        <f>G460+G461</f>
        <v>31655415.43</v>
      </c>
      <c r="H459" s="251">
        <f t="shared" ref="H459:I459" si="108">H460+H461</f>
        <v>23026637.579999998</v>
      </c>
      <c r="I459" s="251">
        <f t="shared" si="108"/>
        <v>19195842.07</v>
      </c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85"/>
      <c r="W459" s="19"/>
      <c r="X459" s="19"/>
      <c r="Y459" s="19"/>
      <c r="Z459" s="19"/>
      <c r="AA459" s="19"/>
    </row>
    <row r="460" spans="1:85" s="12" customFormat="1" ht="15.75" x14ac:dyDescent="0.25">
      <c r="A460" s="247" t="s">
        <v>291</v>
      </c>
      <c r="B460" s="247">
        <v>873</v>
      </c>
      <c r="C460" s="243" t="s">
        <v>129</v>
      </c>
      <c r="D460" s="243" t="s">
        <v>132</v>
      </c>
      <c r="E460" s="250" t="s">
        <v>236</v>
      </c>
      <c r="F460" s="247">
        <v>244</v>
      </c>
      <c r="G460" s="251">
        <v>1117156.73</v>
      </c>
      <c r="H460" s="251">
        <v>1683756</v>
      </c>
      <c r="I460" s="251">
        <v>1683756</v>
      </c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85"/>
      <c r="W460" s="19"/>
      <c r="X460" s="19"/>
      <c r="Y460" s="19"/>
      <c r="Z460" s="19"/>
      <c r="AA460" s="19"/>
    </row>
    <row r="461" spans="1:85" s="12" customFormat="1" ht="15.75" x14ac:dyDescent="0.25">
      <c r="A461" s="247" t="s">
        <v>292</v>
      </c>
      <c r="B461" s="247">
        <v>873</v>
      </c>
      <c r="C461" s="243" t="s">
        <v>129</v>
      </c>
      <c r="D461" s="243" t="s">
        <v>132</v>
      </c>
      <c r="E461" s="250" t="s">
        <v>236</v>
      </c>
      <c r="F461" s="247">
        <v>247</v>
      </c>
      <c r="G461" s="251">
        <v>30538258.699999999</v>
      </c>
      <c r="H461" s="251">
        <v>21342881.579999998</v>
      </c>
      <c r="I461" s="251">
        <v>17512086.07</v>
      </c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85"/>
      <c r="W461" s="19"/>
      <c r="X461" s="19"/>
      <c r="Y461" s="19"/>
      <c r="Z461" s="19"/>
      <c r="AA461" s="19"/>
    </row>
    <row r="462" spans="1:85" s="39" customFormat="1" ht="51" x14ac:dyDescent="0.25">
      <c r="A462" s="245" t="s">
        <v>158</v>
      </c>
      <c r="B462" s="247">
        <v>873</v>
      </c>
      <c r="C462" s="243" t="s">
        <v>129</v>
      </c>
      <c r="D462" s="243" t="s">
        <v>132</v>
      </c>
      <c r="E462" s="250" t="s">
        <v>141</v>
      </c>
      <c r="F462" s="247"/>
      <c r="G462" s="251">
        <f>G463</f>
        <v>0</v>
      </c>
      <c r="H462" s="251">
        <f>H463</f>
        <v>0</v>
      </c>
      <c r="I462" s="251">
        <f>I463</f>
        <v>0</v>
      </c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123"/>
      <c r="W462" s="38"/>
      <c r="X462" s="38"/>
      <c r="Y462" s="38"/>
      <c r="Z462" s="38"/>
      <c r="AA462" s="38"/>
    </row>
    <row r="463" spans="1:85" s="12" customFormat="1" ht="38.450000000000003" customHeight="1" x14ac:dyDescent="0.25">
      <c r="A463" s="245" t="s">
        <v>107</v>
      </c>
      <c r="B463" s="247">
        <v>873</v>
      </c>
      <c r="C463" s="243" t="s">
        <v>129</v>
      </c>
      <c r="D463" s="243" t="s">
        <v>132</v>
      </c>
      <c r="E463" s="250" t="s">
        <v>141</v>
      </c>
      <c r="F463" s="247">
        <v>200</v>
      </c>
      <c r="G463" s="251">
        <v>0</v>
      </c>
      <c r="H463" s="251">
        <v>0</v>
      </c>
      <c r="I463" s="251">
        <v>0</v>
      </c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85"/>
      <c r="W463" s="19"/>
      <c r="X463" s="19"/>
      <c r="Y463" s="19"/>
      <c r="Z463" s="19"/>
      <c r="AA463" s="19"/>
    </row>
    <row r="464" spans="1:85" s="33" customFormat="1" ht="89.25" x14ac:dyDescent="0.25">
      <c r="A464" s="241" t="s">
        <v>151</v>
      </c>
      <c r="B464" s="242" t="s">
        <v>12</v>
      </c>
      <c r="C464" s="243" t="s">
        <v>129</v>
      </c>
      <c r="D464" s="243" t="s">
        <v>132</v>
      </c>
      <c r="E464" s="250" t="s">
        <v>299</v>
      </c>
      <c r="F464" s="242"/>
      <c r="G464" s="253">
        <f>G465</f>
        <v>57496320</v>
      </c>
      <c r="H464" s="253">
        <f>H465</f>
        <v>57496320</v>
      </c>
      <c r="I464" s="253">
        <f>I465</f>
        <v>57496320</v>
      </c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86"/>
      <c r="W464" s="32"/>
      <c r="X464" s="32"/>
      <c r="Y464" s="32"/>
      <c r="Z464" s="32"/>
      <c r="AA464" s="32"/>
    </row>
    <row r="465" spans="1:27" s="192" customFormat="1" ht="63.75" x14ac:dyDescent="0.25">
      <c r="A465" s="245" t="s">
        <v>106</v>
      </c>
      <c r="B465" s="247" t="s">
        <v>12</v>
      </c>
      <c r="C465" s="243" t="s">
        <v>129</v>
      </c>
      <c r="D465" s="243" t="s">
        <v>132</v>
      </c>
      <c r="E465" s="250" t="s">
        <v>299</v>
      </c>
      <c r="F465" s="247">
        <v>100</v>
      </c>
      <c r="G465" s="244">
        <f>G466+G467</f>
        <v>57496320</v>
      </c>
      <c r="H465" s="244">
        <f t="shared" ref="H465:I465" si="109">H466+H467</f>
        <v>57496320</v>
      </c>
      <c r="I465" s="244">
        <f t="shared" si="109"/>
        <v>57496320</v>
      </c>
      <c r="J465" s="190"/>
      <c r="K465" s="190"/>
      <c r="L465" s="190"/>
      <c r="M465" s="190"/>
      <c r="N465" s="190"/>
      <c r="O465" s="190"/>
      <c r="P465" s="190"/>
      <c r="Q465" s="190"/>
      <c r="R465" s="190"/>
      <c r="S465" s="190"/>
      <c r="T465" s="190"/>
      <c r="U465" s="190"/>
      <c r="V465" s="180"/>
      <c r="W465" s="191"/>
      <c r="X465" s="191"/>
      <c r="Y465" s="191"/>
      <c r="Z465" s="191"/>
      <c r="AA465" s="191"/>
    </row>
    <row r="466" spans="1:27" s="12" customFormat="1" ht="15.75" x14ac:dyDescent="0.25">
      <c r="A466" s="247" t="s">
        <v>288</v>
      </c>
      <c r="B466" s="247" t="s">
        <v>12</v>
      </c>
      <c r="C466" s="243" t="s">
        <v>129</v>
      </c>
      <c r="D466" s="243" t="s">
        <v>132</v>
      </c>
      <c r="E466" s="250" t="s">
        <v>299</v>
      </c>
      <c r="F466" s="247">
        <v>111</v>
      </c>
      <c r="G466" s="251">
        <v>44160000</v>
      </c>
      <c r="H466" s="251">
        <v>44160000</v>
      </c>
      <c r="I466" s="251">
        <v>44160000</v>
      </c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85"/>
      <c r="W466" s="19"/>
      <c r="X466" s="19"/>
      <c r="Y466" s="19"/>
      <c r="Z466" s="19"/>
      <c r="AA466" s="19"/>
    </row>
    <row r="467" spans="1:27" s="12" customFormat="1" ht="63.75" x14ac:dyDescent="0.25">
      <c r="A467" s="245" t="s">
        <v>289</v>
      </c>
      <c r="B467" s="247" t="s">
        <v>12</v>
      </c>
      <c r="C467" s="243" t="s">
        <v>129</v>
      </c>
      <c r="D467" s="243" t="s">
        <v>132</v>
      </c>
      <c r="E467" s="250" t="s">
        <v>299</v>
      </c>
      <c r="F467" s="247">
        <v>119</v>
      </c>
      <c r="G467" s="251">
        <v>13336320</v>
      </c>
      <c r="H467" s="251">
        <v>13336320</v>
      </c>
      <c r="I467" s="251">
        <v>13336320</v>
      </c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85"/>
      <c r="W467" s="19"/>
      <c r="X467" s="19"/>
      <c r="Y467" s="19"/>
      <c r="Z467" s="19"/>
      <c r="AA467" s="19"/>
    </row>
    <row r="468" spans="1:27" s="31" customFormat="1" ht="63.75" customHeight="1" x14ac:dyDescent="0.25">
      <c r="A468" s="245" t="s">
        <v>155</v>
      </c>
      <c r="B468" s="242">
        <v>873</v>
      </c>
      <c r="C468" s="243" t="s">
        <v>129</v>
      </c>
      <c r="D468" s="243" t="s">
        <v>132</v>
      </c>
      <c r="E468" s="254" t="s">
        <v>154</v>
      </c>
      <c r="F468" s="242"/>
      <c r="G468" s="253">
        <f>G469</f>
        <v>34284731.43</v>
      </c>
      <c r="H468" s="253">
        <f>H469</f>
        <v>31924353.379999999</v>
      </c>
      <c r="I468" s="253">
        <f>I469</f>
        <v>31486083.109999999</v>
      </c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86"/>
      <c r="W468" s="30"/>
      <c r="X468" s="30"/>
      <c r="Y468" s="30"/>
      <c r="Z468" s="30"/>
      <c r="AA468" s="30"/>
    </row>
    <row r="469" spans="1:27" s="5" customFormat="1" ht="51" x14ac:dyDescent="0.25">
      <c r="A469" s="245" t="s">
        <v>107</v>
      </c>
      <c r="B469" s="247">
        <v>873</v>
      </c>
      <c r="C469" s="248" t="s">
        <v>129</v>
      </c>
      <c r="D469" s="248" t="s">
        <v>132</v>
      </c>
      <c r="E469" s="254" t="s">
        <v>154</v>
      </c>
      <c r="F469" s="247">
        <v>200</v>
      </c>
      <c r="G469" s="246">
        <f>G470</f>
        <v>34284731.43</v>
      </c>
      <c r="H469" s="246">
        <f t="shared" ref="H469:I469" si="110">H470</f>
        <v>31924353.379999999</v>
      </c>
      <c r="I469" s="246">
        <f t="shared" si="110"/>
        <v>31486083.109999999</v>
      </c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7"/>
      <c r="W469" s="11"/>
      <c r="X469" s="11"/>
      <c r="Y469" s="11"/>
      <c r="Z469" s="11"/>
      <c r="AA469" s="11"/>
    </row>
    <row r="470" spans="1:27" s="5" customFormat="1" ht="15.75" x14ac:dyDescent="0.25">
      <c r="A470" s="247" t="s">
        <v>291</v>
      </c>
      <c r="B470" s="247">
        <v>873</v>
      </c>
      <c r="C470" s="248" t="s">
        <v>129</v>
      </c>
      <c r="D470" s="248" t="s">
        <v>132</v>
      </c>
      <c r="E470" s="254" t="s">
        <v>154</v>
      </c>
      <c r="F470" s="247">
        <v>244</v>
      </c>
      <c r="G470" s="251">
        <v>34284731.43</v>
      </c>
      <c r="H470" s="251">
        <v>31924353.379999999</v>
      </c>
      <c r="I470" s="251">
        <v>31486083.109999999</v>
      </c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7"/>
      <c r="W470" s="11"/>
      <c r="X470" s="11"/>
      <c r="Y470" s="11"/>
      <c r="Z470" s="11"/>
      <c r="AA470" s="11"/>
    </row>
    <row r="471" spans="1:27" s="31" customFormat="1" ht="244.5" customHeight="1" x14ac:dyDescent="0.25">
      <c r="A471" s="256" t="s">
        <v>177</v>
      </c>
      <c r="B471" s="242">
        <v>873</v>
      </c>
      <c r="C471" s="243" t="s">
        <v>129</v>
      </c>
      <c r="D471" s="243" t="s">
        <v>132</v>
      </c>
      <c r="E471" s="254" t="s">
        <v>178</v>
      </c>
      <c r="F471" s="242"/>
      <c r="G471" s="253">
        <f>G472</f>
        <v>22217330</v>
      </c>
      <c r="H471" s="253">
        <f>H472</f>
        <v>22217330</v>
      </c>
      <c r="I471" s="253">
        <f>I472</f>
        <v>22217330</v>
      </c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86"/>
      <c r="W471" s="30"/>
      <c r="X471" s="30"/>
      <c r="Y471" s="30"/>
      <c r="Z471" s="30"/>
      <c r="AA471" s="30"/>
    </row>
    <row r="472" spans="1:27" s="182" customFormat="1" ht="66.75" customHeight="1" x14ac:dyDescent="0.25">
      <c r="A472" s="245" t="s">
        <v>106</v>
      </c>
      <c r="B472" s="247">
        <v>873</v>
      </c>
      <c r="C472" s="248" t="s">
        <v>129</v>
      </c>
      <c r="D472" s="248" t="s">
        <v>132</v>
      </c>
      <c r="E472" s="250" t="s">
        <v>178</v>
      </c>
      <c r="F472" s="247">
        <v>100</v>
      </c>
      <c r="G472" s="244">
        <f>G473+G474</f>
        <v>22217330</v>
      </c>
      <c r="H472" s="244">
        <f t="shared" ref="H472:I472" si="111">H473+H474</f>
        <v>22217330</v>
      </c>
      <c r="I472" s="244">
        <f t="shared" si="111"/>
        <v>22217330</v>
      </c>
      <c r="J472" s="193"/>
      <c r="K472" s="193"/>
      <c r="L472" s="193"/>
      <c r="M472" s="193"/>
      <c r="N472" s="193"/>
      <c r="O472" s="193"/>
      <c r="P472" s="193"/>
      <c r="Q472" s="193"/>
      <c r="R472" s="193"/>
      <c r="S472" s="193"/>
      <c r="T472" s="193"/>
      <c r="U472" s="193"/>
      <c r="V472" s="187"/>
      <c r="W472" s="181"/>
      <c r="X472" s="181"/>
      <c r="Y472" s="181"/>
      <c r="Z472" s="181"/>
      <c r="AA472" s="181"/>
    </row>
    <row r="473" spans="1:27" s="4" customFormat="1" ht="19.5" customHeight="1" x14ac:dyDescent="0.25">
      <c r="A473" s="247" t="s">
        <v>288</v>
      </c>
      <c r="B473" s="247">
        <v>873</v>
      </c>
      <c r="C473" s="248" t="s">
        <v>129</v>
      </c>
      <c r="D473" s="248" t="s">
        <v>132</v>
      </c>
      <c r="E473" s="250" t="s">
        <v>178</v>
      </c>
      <c r="F473" s="247">
        <v>111</v>
      </c>
      <c r="G473" s="251">
        <v>17064001.539999999</v>
      </c>
      <c r="H473" s="251">
        <v>17064001.539999999</v>
      </c>
      <c r="I473" s="251">
        <v>17064001.539999999</v>
      </c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4"/>
      <c r="W473" s="3"/>
      <c r="X473" s="3"/>
      <c r="Y473" s="3"/>
      <c r="Z473" s="3"/>
      <c r="AA473" s="3"/>
    </row>
    <row r="474" spans="1:27" s="4" customFormat="1" ht="47.45" customHeight="1" x14ac:dyDescent="0.25">
      <c r="A474" s="245" t="s">
        <v>289</v>
      </c>
      <c r="B474" s="247">
        <v>873</v>
      </c>
      <c r="C474" s="248" t="s">
        <v>129</v>
      </c>
      <c r="D474" s="248" t="s">
        <v>132</v>
      </c>
      <c r="E474" s="250" t="s">
        <v>178</v>
      </c>
      <c r="F474" s="247">
        <v>119</v>
      </c>
      <c r="G474" s="251">
        <v>5153328.46</v>
      </c>
      <c r="H474" s="251">
        <v>5153328.46</v>
      </c>
      <c r="I474" s="251">
        <v>5153328.46</v>
      </c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4"/>
      <c r="W474" s="3"/>
      <c r="X474" s="3"/>
      <c r="Y474" s="3"/>
      <c r="Z474" s="3"/>
      <c r="AA474" s="3"/>
    </row>
    <row r="475" spans="1:27" s="35" customFormat="1" ht="30.75" customHeight="1" x14ac:dyDescent="0.25">
      <c r="A475" s="254" t="s">
        <v>259</v>
      </c>
      <c r="B475" s="242">
        <v>873</v>
      </c>
      <c r="C475" s="243" t="s">
        <v>129</v>
      </c>
      <c r="D475" s="243" t="s">
        <v>132</v>
      </c>
      <c r="E475" s="250" t="s">
        <v>260</v>
      </c>
      <c r="F475" s="247"/>
      <c r="G475" s="244">
        <f>G476</f>
        <v>198900</v>
      </c>
      <c r="H475" s="244">
        <f>H476</f>
        <v>198900</v>
      </c>
      <c r="I475" s="244">
        <f>I476</f>
        <v>198900</v>
      </c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149"/>
      <c r="W475" s="34"/>
      <c r="X475" s="34"/>
      <c r="Y475" s="34"/>
      <c r="Z475" s="34"/>
      <c r="AA475" s="34"/>
    </row>
    <row r="476" spans="1:27" s="5" customFormat="1" ht="47.45" customHeight="1" x14ac:dyDescent="0.25">
      <c r="A476" s="245" t="s">
        <v>107</v>
      </c>
      <c r="B476" s="242">
        <v>873</v>
      </c>
      <c r="C476" s="243" t="s">
        <v>129</v>
      </c>
      <c r="D476" s="243" t="s">
        <v>132</v>
      </c>
      <c r="E476" s="250" t="s">
        <v>260</v>
      </c>
      <c r="F476" s="247">
        <v>200</v>
      </c>
      <c r="G476" s="246">
        <f>G477</f>
        <v>198900</v>
      </c>
      <c r="H476" s="246">
        <f t="shared" ref="H476:I476" si="112">H477</f>
        <v>198900</v>
      </c>
      <c r="I476" s="246">
        <f t="shared" si="112"/>
        <v>198900</v>
      </c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7"/>
      <c r="W476" s="11"/>
      <c r="X476" s="11"/>
      <c r="Y476" s="11"/>
      <c r="Z476" s="11"/>
      <c r="AA476" s="11"/>
    </row>
    <row r="477" spans="1:27" s="5" customFormat="1" ht="26.25" customHeight="1" x14ac:dyDescent="0.25">
      <c r="A477" s="247" t="s">
        <v>291</v>
      </c>
      <c r="B477" s="242">
        <v>873</v>
      </c>
      <c r="C477" s="243" t="s">
        <v>129</v>
      </c>
      <c r="D477" s="243" t="s">
        <v>132</v>
      </c>
      <c r="E477" s="250" t="s">
        <v>260</v>
      </c>
      <c r="F477" s="247">
        <v>244</v>
      </c>
      <c r="G477" s="251">
        <v>198900</v>
      </c>
      <c r="H477" s="251">
        <v>198900</v>
      </c>
      <c r="I477" s="251">
        <v>198900</v>
      </c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7"/>
      <c r="W477" s="11"/>
      <c r="X477" s="11"/>
      <c r="Y477" s="11"/>
      <c r="Z477" s="11"/>
      <c r="AA477" s="11"/>
    </row>
    <row r="478" spans="1:27" s="12" customFormat="1" ht="25.5" x14ac:dyDescent="0.25">
      <c r="A478" s="254" t="s">
        <v>97</v>
      </c>
      <c r="B478" s="242" t="s">
        <v>12</v>
      </c>
      <c r="C478" s="243" t="s">
        <v>129</v>
      </c>
      <c r="D478" s="243" t="s">
        <v>126</v>
      </c>
      <c r="E478" s="254"/>
      <c r="F478" s="242"/>
      <c r="G478" s="246">
        <f>G479+G492+G484+G488</f>
        <v>68821027.560000002</v>
      </c>
      <c r="H478" s="246">
        <f>H479+H492+H484+H488</f>
        <v>69182942.319999993</v>
      </c>
      <c r="I478" s="246">
        <f>I479+I492+I484+I488</f>
        <v>71514740.180000007</v>
      </c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85"/>
      <c r="W478" s="19"/>
      <c r="X478" s="19"/>
      <c r="Y478" s="19"/>
      <c r="Z478" s="19"/>
      <c r="AA478" s="19"/>
    </row>
    <row r="479" spans="1:27" s="33" customFormat="1" ht="216" customHeight="1" x14ac:dyDescent="0.25">
      <c r="A479" s="241" t="s">
        <v>185</v>
      </c>
      <c r="B479" s="242">
        <v>873</v>
      </c>
      <c r="C479" s="243" t="s">
        <v>129</v>
      </c>
      <c r="D479" s="243" t="s">
        <v>126</v>
      </c>
      <c r="E479" s="254" t="s">
        <v>238</v>
      </c>
      <c r="F479" s="242"/>
      <c r="G479" s="253">
        <f t="shared" ref="G479:I480" si="113">G480</f>
        <v>21363800</v>
      </c>
      <c r="H479" s="253">
        <f t="shared" si="113"/>
        <v>21363800</v>
      </c>
      <c r="I479" s="253">
        <f t="shared" si="113"/>
        <v>21363800</v>
      </c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86"/>
      <c r="W479" s="32"/>
      <c r="X479" s="32"/>
      <c r="Y479" s="32"/>
      <c r="Z479" s="32"/>
      <c r="AA479" s="32"/>
    </row>
    <row r="480" spans="1:27" s="4" customFormat="1" ht="68.25" customHeight="1" x14ac:dyDescent="0.25">
      <c r="A480" s="245" t="s">
        <v>188</v>
      </c>
      <c r="B480" s="247" t="s">
        <v>12</v>
      </c>
      <c r="C480" s="248" t="s">
        <v>129</v>
      </c>
      <c r="D480" s="248" t="s">
        <v>126</v>
      </c>
      <c r="E480" s="250" t="s">
        <v>239</v>
      </c>
      <c r="F480" s="247"/>
      <c r="G480" s="244">
        <f t="shared" si="113"/>
        <v>21363800</v>
      </c>
      <c r="H480" s="244">
        <f t="shared" si="113"/>
        <v>21363800</v>
      </c>
      <c r="I480" s="244">
        <f t="shared" si="113"/>
        <v>21363800</v>
      </c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92"/>
      <c r="W480" s="3"/>
      <c r="X480" s="3"/>
      <c r="Y480" s="3"/>
      <c r="Z480" s="3"/>
      <c r="AA480" s="3"/>
    </row>
    <row r="481" spans="1:27" s="195" customFormat="1" ht="63.75" x14ac:dyDescent="0.25">
      <c r="A481" s="245" t="s">
        <v>106</v>
      </c>
      <c r="B481" s="247" t="s">
        <v>12</v>
      </c>
      <c r="C481" s="248" t="s">
        <v>129</v>
      </c>
      <c r="D481" s="248" t="s">
        <v>126</v>
      </c>
      <c r="E481" s="250" t="s">
        <v>239</v>
      </c>
      <c r="F481" s="247">
        <v>100</v>
      </c>
      <c r="G481" s="244">
        <f>G482+G483</f>
        <v>21363800</v>
      </c>
      <c r="H481" s="244">
        <f t="shared" ref="H481:I481" si="114">H482+H483</f>
        <v>21363800</v>
      </c>
      <c r="I481" s="244">
        <f t="shared" si="114"/>
        <v>21363800</v>
      </c>
      <c r="J481" s="193"/>
      <c r="K481" s="193"/>
      <c r="L481" s="193"/>
      <c r="M481" s="193"/>
      <c r="N481" s="193"/>
      <c r="O481" s="193"/>
      <c r="P481" s="193"/>
      <c r="Q481" s="193"/>
      <c r="R481" s="193"/>
      <c r="S481" s="193"/>
      <c r="T481" s="193"/>
      <c r="U481" s="193"/>
      <c r="V481" s="180"/>
      <c r="W481" s="194"/>
      <c r="X481" s="194"/>
      <c r="Y481" s="194"/>
      <c r="Z481" s="194"/>
      <c r="AA481" s="194"/>
    </row>
    <row r="482" spans="1:27" s="5" customFormat="1" ht="15.75" x14ac:dyDescent="0.25">
      <c r="A482" s="247" t="s">
        <v>288</v>
      </c>
      <c r="B482" s="247" t="s">
        <v>12</v>
      </c>
      <c r="C482" s="248" t="s">
        <v>129</v>
      </c>
      <c r="D482" s="248" t="s">
        <v>126</v>
      </c>
      <c r="E482" s="250" t="s">
        <v>239</v>
      </c>
      <c r="F482" s="247">
        <v>111</v>
      </c>
      <c r="G482" s="251">
        <v>16408448.539999999</v>
      </c>
      <c r="H482" s="251">
        <v>16408448.539999999</v>
      </c>
      <c r="I482" s="251">
        <v>16408448.539999999</v>
      </c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85"/>
      <c r="W482" s="11"/>
      <c r="X482" s="11"/>
      <c r="Y482" s="11"/>
      <c r="Z482" s="11"/>
      <c r="AA482" s="11"/>
    </row>
    <row r="483" spans="1:27" s="5" customFormat="1" ht="63.75" x14ac:dyDescent="0.25">
      <c r="A483" s="245" t="s">
        <v>289</v>
      </c>
      <c r="B483" s="247" t="s">
        <v>12</v>
      </c>
      <c r="C483" s="248" t="s">
        <v>129</v>
      </c>
      <c r="D483" s="248" t="s">
        <v>126</v>
      </c>
      <c r="E483" s="250" t="s">
        <v>239</v>
      </c>
      <c r="F483" s="247">
        <v>119</v>
      </c>
      <c r="G483" s="251">
        <v>4955351.46</v>
      </c>
      <c r="H483" s="251">
        <v>4955351.46</v>
      </c>
      <c r="I483" s="251">
        <v>4955351.46</v>
      </c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85"/>
      <c r="W483" s="11"/>
      <c r="X483" s="11"/>
      <c r="Y483" s="11"/>
      <c r="Z483" s="11"/>
      <c r="AA483" s="11"/>
    </row>
    <row r="484" spans="1:27" s="37" customFormat="1" ht="243.75" customHeight="1" x14ac:dyDescent="0.25">
      <c r="A484" s="256" t="s">
        <v>177</v>
      </c>
      <c r="B484" s="242" t="s">
        <v>12</v>
      </c>
      <c r="C484" s="243" t="s">
        <v>129</v>
      </c>
      <c r="D484" s="243" t="s">
        <v>126</v>
      </c>
      <c r="E484" s="254" t="s">
        <v>179</v>
      </c>
      <c r="F484" s="242"/>
      <c r="G484" s="246">
        <f>G485</f>
        <v>1359290</v>
      </c>
      <c r="H484" s="246">
        <f>H485</f>
        <v>1359290</v>
      </c>
      <c r="I484" s="246">
        <f>I485</f>
        <v>1359290</v>
      </c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86"/>
      <c r="W484" s="36"/>
      <c r="X484" s="36"/>
      <c r="Y484" s="36"/>
      <c r="Z484" s="36"/>
      <c r="AA484" s="36"/>
    </row>
    <row r="485" spans="1:27" s="195" customFormat="1" ht="63.75" x14ac:dyDescent="0.25">
      <c r="A485" s="245" t="s">
        <v>106</v>
      </c>
      <c r="B485" s="247" t="s">
        <v>12</v>
      </c>
      <c r="C485" s="248" t="s">
        <v>129</v>
      </c>
      <c r="D485" s="248" t="s">
        <v>126</v>
      </c>
      <c r="E485" s="250" t="s">
        <v>179</v>
      </c>
      <c r="F485" s="247">
        <v>100</v>
      </c>
      <c r="G485" s="244">
        <f>G486+G487</f>
        <v>1359290</v>
      </c>
      <c r="H485" s="244">
        <f t="shared" ref="H485:I485" si="115">H486+H487</f>
        <v>1359290</v>
      </c>
      <c r="I485" s="244">
        <f t="shared" si="115"/>
        <v>1359290</v>
      </c>
      <c r="J485" s="193"/>
      <c r="K485" s="193"/>
      <c r="L485" s="193"/>
      <c r="M485" s="193"/>
      <c r="N485" s="193"/>
      <c r="O485" s="193"/>
      <c r="P485" s="193"/>
      <c r="Q485" s="193"/>
      <c r="R485" s="193"/>
      <c r="S485" s="193"/>
      <c r="T485" s="193"/>
      <c r="U485" s="193"/>
      <c r="V485" s="180"/>
      <c r="W485" s="194"/>
      <c r="X485" s="194"/>
      <c r="Y485" s="194"/>
      <c r="Z485" s="194"/>
      <c r="AA485" s="194"/>
    </row>
    <row r="486" spans="1:27" s="5" customFormat="1" ht="15.75" x14ac:dyDescent="0.25">
      <c r="A486" s="247" t="s">
        <v>288</v>
      </c>
      <c r="B486" s="247" t="s">
        <v>12</v>
      </c>
      <c r="C486" s="248" t="s">
        <v>129</v>
      </c>
      <c r="D486" s="248" t="s">
        <v>126</v>
      </c>
      <c r="E486" s="250" t="s">
        <v>179</v>
      </c>
      <c r="F486" s="247">
        <v>111</v>
      </c>
      <c r="G486" s="251">
        <v>1044001.54</v>
      </c>
      <c r="H486" s="251">
        <v>1044001.54</v>
      </c>
      <c r="I486" s="251">
        <v>1044001.54</v>
      </c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85"/>
      <c r="W486" s="11"/>
      <c r="X486" s="11"/>
      <c r="Y486" s="11"/>
      <c r="Z486" s="11"/>
      <c r="AA486" s="11"/>
    </row>
    <row r="487" spans="1:27" s="5" customFormat="1" ht="63.75" x14ac:dyDescent="0.25">
      <c r="A487" s="245" t="s">
        <v>289</v>
      </c>
      <c r="B487" s="247" t="s">
        <v>12</v>
      </c>
      <c r="C487" s="248" t="s">
        <v>129</v>
      </c>
      <c r="D487" s="248" t="s">
        <v>126</v>
      </c>
      <c r="E487" s="250" t="s">
        <v>179</v>
      </c>
      <c r="F487" s="247">
        <v>119</v>
      </c>
      <c r="G487" s="251">
        <v>315288.46000000002</v>
      </c>
      <c r="H487" s="251">
        <v>315288.46000000002</v>
      </c>
      <c r="I487" s="251">
        <v>315288.46000000002</v>
      </c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85"/>
      <c r="W487" s="11"/>
      <c r="X487" s="11"/>
      <c r="Y487" s="11"/>
      <c r="Z487" s="11"/>
      <c r="AA487" s="11"/>
    </row>
    <row r="488" spans="1:27" s="8" customFormat="1" ht="69" customHeight="1" x14ac:dyDescent="0.25">
      <c r="A488" s="245" t="s">
        <v>204</v>
      </c>
      <c r="B488" s="242" t="s">
        <v>12</v>
      </c>
      <c r="C488" s="243" t="s">
        <v>129</v>
      </c>
      <c r="D488" s="243" t="s">
        <v>126</v>
      </c>
      <c r="E488" s="254" t="s">
        <v>240</v>
      </c>
      <c r="F488" s="242"/>
      <c r="G488" s="246">
        <f>G489</f>
        <v>34170.5</v>
      </c>
      <c r="H488" s="246">
        <f>H489</f>
        <v>750452</v>
      </c>
      <c r="I488" s="246">
        <f>I489</f>
        <v>750452</v>
      </c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63">
        <f>G488+G492</f>
        <v>46097937.560000002</v>
      </c>
      <c r="W488" s="15"/>
      <c r="X488" s="15"/>
      <c r="Y488" s="15"/>
      <c r="Z488" s="15"/>
      <c r="AA488" s="15"/>
    </row>
    <row r="489" spans="1:27" s="5" customFormat="1" ht="46.5" customHeight="1" x14ac:dyDescent="0.25">
      <c r="A489" s="245" t="s">
        <v>107</v>
      </c>
      <c r="B489" s="247" t="s">
        <v>12</v>
      </c>
      <c r="C489" s="248" t="s">
        <v>129</v>
      </c>
      <c r="D489" s="248" t="s">
        <v>126</v>
      </c>
      <c r="E489" s="250" t="s">
        <v>240</v>
      </c>
      <c r="F489" s="247">
        <v>200</v>
      </c>
      <c r="G489" s="251">
        <f>G490+G491</f>
        <v>34170.5</v>
      </c>
      <c r="H489" s="251">
        <f t="shared" ref="H489:I489" si="116">H490+H491</f>
        <v>750452</v>
      </c>
      <c r="I489" s="251">
        <f t="shared" si="116"/>
        <v>750452</v>
      </c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85"/>
      <c r="W489" s="11"/>
      <c r="X489" s="11"/>
      <c r="Y489" s="11"/>
      <c r="Z489" s="11"/>
      <c r="AA489" s="11"/>
    </row>
    <row r="490" spans="1:27" s="5" customFormat="1" ht="15.75" x14ac:dyDescent="0.25">
      <c r="A490" s="247" t="s">
        <v>291</v>
      </c>
      <c r="B490" s="247" t="s">
        <v>12</v>
      </c>
      <c r="C490" s="248" t="s">
        <v>129</v>
      </c>
      <c r="D490" s="248" t="s">
        <v>126</v>
      </c>
      <c r="E490" s="250" t="s">
        <v>240</v>
      </c>
      <c r="F490" s="247">
        <v>244</v>
      </c>
      <c r="G490" s="251">
        <v>1452</v>
      </c>
      <c r="H490" s="251">
        <v>750452</v>
      </c>
      <c r="I490" s="251">
        <v>750452</v>
      </c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85"/>
      <c r="W490" s="11"/>
      <c r="X490" s="11"/>
      <c r="Y490" s="11"/>
      <c r="Z490" s="11"/>
      <c r="AA490" s="11"/>
    </row>
    <row r="491" spans="1:27" s="5" customFormat="1" ht="15.75" x14ac:dyDescent="0.25">
      <c r="A491" s="247" t="s">
        <v>292</v>
      </c>
      <c r="B491" s="247" t="s">
        <v>12</v>
      </c>
      <c r="C491" s="248" t="s">
        <v>129</v>
      </c>
      <c r="D491" s="248" t="s">
        <v>126</v>
      </c>
      <c r="E491" s="250" t="s">
        <v>240</v>
      </c>
      <c r="F491" s="247">
        <v>247</v>
      </c>
      <c r="G491" s="251">
        <v>32718.5</v>
      </c>
      <c r="H491" s="251">
        <v>0</v>
      </c>
      <c r="I491" s="251">
        <v>0</v>
      </c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85"/>
      <c r="W491" s="11"/>
      <c r="X491" s="11"/>
      <c r="Y491" s="11"/>
      <c r="Z491" s="11"/>
      <c r="AA491" s="11"/>
    </row>
    <row r="492" spans="1:27" s="8" customFormat="1" ht="47.25" customHeight="1" x14ac:dyDescent="0.25">
      <c r="A492" s="254" t="s">
        <v>53</v>
      </c>
      <c r="B492" s="242" t="s">
        <v>12</v>
      </c>
      <c r="C492" s="243" t="s">
        <v>129</v>
      </c>
      <c r="D492" s="243" t="s">
        <v>126</v>
      </c>
      <c r="E492" s="254" t="s">
        <v>70</v>
      </c>
      <c r="F492" s="242"/>
      <c r="G492" s="246">
        <f>G493+G496+G499</f>
        <v>46063767.060000002</v>
      </c>
      <c r="H492" s="246">
        <f>H493+H496+H499</f>
        <v>45709400.32</v>
      </c>
      <c r="I492" s="246">
        <f>I493+I496+I499</f>
        <v>48041198.180000007</v>
      </c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63"/>
      <c r="W492" s="15"/>
      <c r="X492" s="15"/>
      <c r="Y492" s="15"/>
      <c r="Z492" s="15"/>
      <c r="AA492" s="15"/>
    </row>
    <row r="493" spans="1:27" s="12" customFormat="1" ht="72" customHeight="1" x14ac:dyDescent="0.25">
      <c r="A493" s="245" t="s">
        <v>106</v>
      </c>
      <c r="B493" s="247" t="s">
        <v>12</v>
      </c>
      <c r="C493" s="248" t="s">
        <v>129</v>
      </c>
      <c r="D493" s="248" t="s">
        <v>126</v>
      </c>
      <c r="E493" s="250" t="s">
        <v>70</v>
      </c>
      <c r="F493" s="247">
        <v>100</v>
      </c>
      <c r="G493" s="246">
        <f>G494+G495</f>
        <v>45534691.060000002</v>
      </c>
      <c r="H493" s="246">
        <f t="shared" ref="H493:I493" si="117">H494+H495</f>
        <v>45534691.060000002</v>
      </c>
      <c r="I493" s="246">
        <f t="shared" si="117"/>
        <v>45534691.060000002</v>
      </c>
      <c r="J493" s="213">
        <f t="shared" ref="J493:U493" si="118">21399492.53+17975240.14</f>
        <v>39374732.670000002</v>
      </c>
      <c r="K493" s="89">
        <f t="shared" si="118"/>
        <v>39374732.670000002</v>
      </c>
      <c r="L493" s="89">
        <f t="shared" si="118"/>
        <v>39374732.670000002</v>
      </c>
      <c r="M493" s="89">
        <f t="shared" si="118"/>
        <v>39374732.670000002</v>
      </c>
      <c r="N493" s="89">
        <f t="shared" si="118"/>
        <v>39374732.670000002</v>
      </c>
      <c r="O493" s="89">
        <f t="shared" si="118"/>
        <v>39374732.670000002</v>
      </c>
      <c r="P493" s="89">
        <f t="shared" si="118"/>
        <v>39374732.670000002</v>
      </c>
      <c r="Q493" s="89">
        <f t="shared" si="118"/>
        <v>39374732.670000002</v>
      </c>
      <c r="R493" s="89">
        <f t="shared" si="118"/>
        <v>39374732.670000002</v>
      </c>
      <c r="S493" s="89">
        <f t="shared" si="118"/>
        <v>39374732.670000002</v>
      </c>
      <c r="T493" s="89">
        <f t="shared" si="118"/>
        <v>39374732.670000002</v>
      </c>
      <c r="U493" s="89">
        <f t="shared" si="118"/>
        <v>39374732.670000002</v>
      </c>
      <c r="V493" s="85"/>
      <c r="W493" s="19"/>
      <c r="X493" s="19"/>
      <c r="Y493" s="19"/>
      <c r="Z493" s="19"/>
      <c r="AA493" s="19"/>
    </row>
    <row r="494" spans="1:27" s="12" customFormat="1" ht="23.25" customHeight="1" x14ac:dyDescent="0.25">
      <c r="A494" s="245" t="s">
        <v>288</v>
      </c>
      <c r="B494" s="247" t="s">
        <v>12</v>
      </c>
      <c r="C494" s="248" t="s">
        <v>129</v>
      </c>
      <c r="D494" s="248" t="s">
        <v>126</v>
      </c>
      <c r="E494" s="250" t="s">
        <v>70</v>
      </c>
      <c r="F494" s="247">
        <v>111</v>
      </c>
      <c r="G494" s="251">
        <v>34972881</v>
      </c>
      <c r="H494" s="251">
        <v>34972881</v>
      </c>
      <c r="I494" s="251">
        <v>34972881</v>
      </c>
      <c r="J494" s="147"/>
      <c r="K494" s="147"/>
      <c r="L494" s="147"/>
      <c r="M494" s="147"/>
      <c r="N494" s="147"/>
      <c r="O494" s="147"/>
      <c r="P494" s="147"/>
      <c r="Q494" s="147"/>
      <c r="R494" s="147"/>
      <c r="S494" s="147"/>
      <c r="T494" s="147"/>
      <c r="U494" s="147"/>
      <c r="V494" s="85"/>
      <c r="W494" s="19"/>
      <c r="X494" s="19"/>
      <c r="Y494" s="19"/>
      <c r="Z494" s="19"/>
      <c r="AA494" s="19"/>
    </row>
    <row r="495" spans="1:27" s="12" customFormat="1" ht="70.5" customHeight="1" x14ac:dyDescent="0.25">
      <c r="A495" s="245" t="s">
        <v>289</v>
      </c>
      <c r="B495" s="247" t="s">
        <v>12</v>
      </c>
      <c r="C495" s="248" t="s">
        <v>129</v>
      </c>
      <c r="D495" s="248" t="s">
        <v>126</v>
      </c>
      <c r="E495" s="250" t="s">
        <v>70</v>
      </c>
      <c r="F495" s="247">
        <v>119</v>
      </c>
      <c r="G495" s="251">
        <v>10561810.060000001</v>
      </c>
      <c r="H495" s="251">
        <v>10561810.060000001</v>
      </c>
      <c r="I495" s="251">
        <v>10561810.060000001</v>
      </c>
      <c r="J495" s="147"/>
      <c r="K495" s="147"/>
      <c r="L495" s="147"/>
      <c r="M495" s="147"/>
      <c r="N495" s="147"/>
      <c r="O495" s="147"/>
      <c r="P495" s="147"/>
      <c r="Q495" s="147"/>
      <c r="R495" s="147"/>
      <c r="S495" s="147"/>
      <c r="T495" s="147"/>
      <c r="U495" s="147"/>
      <c r="V495" s="85"/>
      <c r="W495" s="19"/>
      <c r="X495" s="19"/>
      <c r="Y495" s="19"/>
      <c r="Z495" s="19"/>
      <c r="AA495" s="19"/>
    </row>
    <row r="496" spans="1:27" s="5" customFormat="1" ht="52.15" customHeight="1" x14ac:dyDescent="0.25">
      <c r="A496" s="245" t="s">
        <v>303</v>
      </c>
      <c r="B496" s="247" t="s">
        <v>12</v>
      </c>
      <c r="C496" s="243" t="s">
        <v>129</v>
      </c>
      <c r="D496" s="243" t="s">
        <v>126</v>
      </c>
      <c r="E496" s="250" t="s">
        <v>70</v>
      </c>
      <c r="F496" s="247">
        <v>200</v>
      </c>
      <c r="G496" s="251">
        <f>G497+G498</f>
        <v>353835</v>
      </c>
      <c r="H496" s="251">
        <f t="shared" ref="H496:I496" si="119">H497+H498</f>
        <v>3194.73</v>
      </c>
      <c r="I496" s="251">
        <f t="shared" si="119"/>
        <v>2334992.59</v>
      </c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85"/>
      <c r="W496" s="11"/>
      <c r="X496" s="11"/>
      <c r="Y496" s="11"/>
      <c r="Z496" s="11"/>
      <c r="AA496" s="11"/>
    </row>
    <row r="497" spans="1:27" s="5" customFormat="1" ht="44.25" customHeight="1" x14ac:dyDescent="0.25">
      <c r="A497" s="245" t="s">
        <v>290</v>
      </c>
      <c r="B497" s="247" t="s">
        <v>12</v>
      </c>
      <c r="C497" s="243" t="s">
        <v>129</v>
      </c>
      <c r="D497" s="243" t="s">
        <v>126</v>
      </c>
      <c r="E497" s="250" t="s">
        <v>70</v>
      </c>
      <c r="F497" s="247">
        <v>242</v>
      </c>
      <c r="G497" s="251">
        <v>100204</v>
      </c>
      <c r="H497" s="251">
        <v>3194.73</v>
      </c>
      <c r="I497" s="251">
        <v>100204</v>
      </c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85"/>
      <c r="W497" s="11"/>
      <c r="X497" s="11"/>
      <c r="Y497" s="11"/>
      <c r="Z497" s="11"/>
      <c r="AA497" s="11"/>
    </row>
    <row r="498" spans="1:27" s="5" customFormat="1" ht="29.25" customHeight="1" x14ac:dyDescent="0.25">
      <c r="A498" s="245" t="s">
        <v>291</v>
      </c>
      <c r="B498" s="247" t="s">
        <v>12</v>
      </c>
      <c r="C498" s="243" t="s">
        <v>129</v>
      </c>
      <c r="D498" s="243" t="s">
        <v>126</v>
      </c>
      <c r="E498" s="250" t="s">
        <v>70</v>
      </c>
      <c r="F498" s="247">
        <v>244</v>
      </c>
      <c r="G498" s="251">
        <v>253631</v>
      </c>
      <c r="H498" s="251">
        <v>0</v>
      </c>
      <c r="I498" s="251">
        <v>2234788.59</v>
      </c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85"/>
      <c r="W498" s="11"/>
      <c r="X498" s="11"/>
      <c r="Y498" s="11"/>
      <c r="Z498" s="11"/>
      <c r="AA498" s="11"/>
    </row>
    <row r="499" spans="1:27" s="4" customFormat="1" ht="25.5" customHeight="1" x14ac:dyDescent="0.25">
      <c r="A499" s="245" t="s">
        <v>95</v>
      </c>
      <c r="B499" s="247" t="s">
        <v>12</v>
      </c>
      <c r="C499" s="243" t="s">
        <v>129</v>
      </c>
      <c r="D499" s="243" t="s">
        <v>126</v>
      </c>
      <c r="E499" s="250" t="s">
        <v>70</v>
      </c>
      <c r="F499" s="247">
        <v>800</v>
      </c>
      <c r="G499" s="251">
        <f>G500</f>
        <v>175241</v>
      </c>
      <c r="H499" s="251">
        <f t="shared" ref="H499:I499" si="120">H500</f>
        <v>171514.53</v>
      </c>
      <c r="I499" s="251">
        <f t="shared" si="120"/>
        <v>171514.53</v>
      </c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85"/>
      <c r="W499" s="3"/>
      <c r="X499" s="3"/>
      <c r="Y499" s="3"/>
      <c r="Z499" s="3"/>
      <c r="AA499" s="3"/>
    </row>
    <row r="500" spans="1:27" s="4" customFormat="1" ht="33.75" customHeight="1" x14ac:dyDescent="0.25">
      <c r="A500" s="245" t="s">
        <v>294</v>
      </c>
      <c r="B500" s="247" t="s">
        <v>12</v>
      </c>
      <c r="C500" s="243" t="s">
        <v>129</v>
      </c>
      <c r="D500" s="243" t="s">
        <v>126</v>
      </c>
      <c r="E500" s="250" t="s">
        <v>70</v>
      </c>
      <c r="F500" s="247">
        <v>851</v>
      </c>
      <c r="G500" s="251">
        <v>175241</v>
      </c>
      <c r="H500" s="251">
        <v>171514.53</v>
      </c>
      <c r="I500" s="251">
        <v>171514.53</v>
      </c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85"/>
      <c r="W500" s="3"/>
      <c r="X500" s="3"/>
      <c r="Y500" s="3"/>
      <c r="Z500" s="3"/>
      <c r="AA500" s="3"/>
    </row>
    <row r="501" spans="1:27" s="31" customFormat="1" ht="38.25" x14ac:dyDescent="0.25">
      <c r="A501" s="254" t="s">
        <v>146</v>
      </c>
      <c r="B501" s="242" t="s">
        <v>12</v>
      </c>
      <c r="C501" s="252" t="s">
        <v>129</v>
      </c>
      <c r="D501" s="252" t="s">
        <v>128</v>
      </c>
      <c r="E501" s="254"/>
      <c r="F501" s="242"/>
      <c r="G501" s="253">
        <f t="shared" ref="G501:I503" si="121">G502</f>
        <v>798900</v>
      </c>
      <c r="H501" s="253">
        <f t="shared" si="121"/>
        <v>798900</v>
      </c>
      <c r="I501" s="253">
        <f t="shared" si="121"/>
        <v>798900</v>
      </c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  <c r="V501" s="86"/>
      <c r="W501" s="30"/>
      <c r="X501" s="30"/>
      <c r="Y501" s="30"/>
      <c r="Z501" s="30"/>
      <c r="AA501" s="30"/>
    </row>
    <row r="502" spans="1:27" s="5" customFormat="1" ht="236.25" customHeight="1" x14ac:dyDescent="0.25">
      <c r="A502" s="256" t="s">
        <v>147</v>
      </c>
      <c r="B502" s="242" t="s">
        <v>12</v>
      </c>
      <c r="C502" s="252" t="s">
        <v>129</v>
      </c>
      <c r="D502" s="252" t="s">
        <v>128</v>
      </c>
      <c r="E502" s="254" t="s">
        <v>142</v>
      </c>
      <c r="F502" s="252"/>
      <c r="G502" s="246">
        <f>G503</f>
        <v>798900</v>
      </c>
      <c r="H502" s="246">
        <f t="shared" si="121"/>
        <v>798900</v>
      </c>
      <c r="I502" s="246">
        <f t="shared" si="121"/>
        <v>798900</v>
      </c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85"/>
      <c r="W502" s="11"/>
      <c r="X502" s="11"/>
      <c r="Y502" s="11"/>
      <c r="Z502" s="11"/>
      <c r="AA502" s="11"/>
    </row>
    <row r="503" spans="1:27" s="5" customFormat="1" ht="45.75" customHeight="1" x14ac:dyDescent="0.25">
      <c r="A503" s="245" t="s">
        <v>107</v>
      </c>
      <c r="B503" s="247" t="s">
        <v>12</v>
      </c>
      <c r="C503" s="249" t="s">
        <v>129</v>
      </c>
      <c r="D503" s="249" t="s">
        <v>128</v>
      </c>
      <c r="E503" s="250" t="s">
        <v>142</v>
      </c>
      <c r="F503" s="249" t="s">
        <v>108</v>
      </c>
      <c r="G503" s="244">
        <f>G504</f>
        <v>798900</v>
      </c>
      <c r="H503" s="244">
        <f t="shared" si="121"/>
        <v>798900</v>
      </c>
      <c r="I503" s="244">
        <f t="shared" si="121"/>
        <v>798900</v>
      </c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85"/>
      <c r="W503" s="11"/>
      <c r="X503" s="11"/>
      <c r="Y503" s="11"/>
      <c r="Z503" s="11"/>
      <c r="AA503" s="11"/>
    </row>
    <row r="504" spans="1:27" s="5" customFormat="1" ht="15.75" x14ac:dyDescent="0.25">
      <c r="A504" s="247" t="s">
        <v>291</v>
      </c>
      <c r="B504" s="247" t="s">
        <v>12</v>
      </c>
      <c r="C504" s="249" t="s">
        <v>129</v>
      </c>
      <c r="D504" s="249" t="s">
        <v>128</v>
      </c>
      <c r="E504" s="250" t="s">
        <v>142</v>
      </c>
      <c r="F504" s="249" t="s">
        <v>277</v>
      </c>
      <c r="G504" s="251">
        <v>798900</v>
      </c>
      <c r="H504" s="251">
        <v>798900</v>
      </c>
      <c r="I504" s="251">
        <v>798900</v>
      </c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85"/>
      <c r="W504" s="11"/>
      <c r="X504" s="11"/>
      <c r="Y504" s="11"/>
      <c r="Z504" s="11"/>
      <c r="AA504" s="11"/>
    </row>
    <row r="505" spans="1:27" s="5" customFormat="1" ht="25.5" x14ac:dyDescent="0.25">
      <c r="A505" s="254" t="s">
        <v>15</v>
      </c>
      <c r="B505" s="242">
        <v>873</v>
      </c>
      <c r="C505" s="243" t="s">
        <v>129</v>
      </c>
      <c r="D505" s="243" t="s">
        <v>127</v>
      </c>
      <c r="E505" s="254"/>
      <c r="F505" s="242"/>
      <c r="G505" s="246">
        <f>G506+G530+G551</f>
        <v>29745118.859999999</v>
      </c>
      <c r="H505" s="246">
        <f>H506+H530+H551</f>
        <v>27825179.719999999</v>
      </c>
      <c r="I505" s="246">
        <f>I506+I530+I551</f>
        <v>30008516.910000004</v>
      </c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7"/>
      <c r="W505" s="11"/>
      <c r="X505" s="11"/>
      <c r="Y505" s="11"/>
      <c r="Z505" s="11"/>
      <c r="AA505" s="11"/>
    </row>
    <row r="506" spans="1:27" s="5" customFormat="1" ht="45.75" customHeight="1" x14ac:dyDescent="0.25">
      <c r="A506" s="254" t="s">
        <v>250</v>
      </c>
      <c r="B506" s="247">
        <v>873</v>
      </c>
      <c r="C506" s="243" t="s">
        <v>129</v>
      </c>
      <c r="D506" s="243" t="s">
        <v>127</v>
      </c>
      <c r="E506" s="254" t="s">
        <v>246</v>
      </c>
      <c r="F506" s="242"/>
      <c r="G506" s="246">
        <f>G507+G510+G517+G527</f>
        <v>8868066.0800000001</v>
      </c>
      <c r="H506" s="246">
        <f>H507+H510+H517+H527</f>
        <v>7977692.0199999996</v>
      </c>
      <c r="I506" s="246">
        <f>I507+I510+I517+I527</f>
        <v>8761016.0199999996</v>
      </c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  <c r="V506" s="57"/>
      <c r="W506" s="11"/>
      <c r="X506" s="11"/>
      <c r="Y506" s="11"/>
      <c r="Z506" s="11"/>
      <c r="AA506" s="11"/>
    </row>
    <row r="507" spans="1:27" s="33" customFormat="1" ht="63.75" x14ac:dyDescent="0.25">
      <c r="A507" s="241" t="s">
        <v>71</v>
      </c>
      <c r="B507" s="247">
        <v>873</v>
      </c>
      <c r="C507" s="243" t="s">
        <v>129</v>
      </c>
      <c r="D507" s="243" t="s">
        <v>127</v>
      </c>
      <c r="E507" s="254" t="s">
        <v>139</v>
      </c>
      <c r="F507" s="242"/>
      <c r="G507" s="267">
        <f>G508</f>
        <v>272100</v>
      </c>
      <c r="H507" s="267">
        <f>H508</f>
        <v>272100</v>
      </c>
      <c r="I507" s="267">
        <f>I508</f>
        <v>272100</v>
      </c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60"/>
      <c r="W507" s="32"/>
      <c r="X507" s="32"/>
      <c r="Y507" s="32"/>
      <c r="Z507" s="32"/>
      <c r="AA507" s="32"/>
    </row>
    <row r="508" spans="1:27" s="4" customFormat="1" ht="41.25" customHeight="1" x14ac:dyDescent="0.25">
      <c r="A508" s="245" t="s">
        <v>107</v>
      </c>
      <c r="B508" s="247">
        <v>873</v>
      </c>
      <c r="C508" s="248" t="s">
        <v>129</v>
      </c>
      <c r="D508" s="243" t="s">
        <v>127</v>
      </c>
      <c r="E508" s="250" t="s">
        <v>139</v>
      </c>
      <c r="F508" s="247">
        <v>200</v>
      </c>
      <c r="G508" s="244">
        <f>G509</f>
        <v>272100</v>
      </c>
      <c r="H508" s="244">
        <f t="shared" ref="H508:I508" si="122">H509</f>
        <v>272100</v>
      </c>
      <c r="I508" s="244">
        <f t="shared" si="122"/>
        <v>272100</v>
      </c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85"/>
      <c r="W508" s="3"/>
      <c r="X508" s="3"/>
      <c r="Y508" s="3"/>
      <c r="Z508" s="3"/>
      <c r="AA508" s="3"/>
    </row>
    <row r="509" spans="1:27" s="4" customFormat="1" ht="15.75" x14ac:dyDescent="0.25">
      <c r="A509" s="247" t="s">
        <v>291</v>
      </c>
      <c r="B509" s="247">
        <v>873</v>
      </c>
      <c r="C509" s="248" t="s">
        <v>129</v>
      </c>
      <c r="D509" s="243" t="s">
        <v>127</v>
      </c>
      <c r="E509" s="250" t="s">
        <v>139</v>
      </c>
      <c r="F509" s="247">
        <v>244</v>
      </c>
      <c r="G509" s="251">
        <v>272100</v>
      </c>
      <c r="H509" s="251">
        <v>272100</v>
      </c>
      <c r="I509" s="251">
        <v>272100</v>
      </c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85"/>
      <c r="W509" s="3"/>
      <c r="X509" s="3"/>
      <c r="Y509" s="3"/>
      <c r="Z509" s="3"/>
      <c r="AA509" s="3"/>
    </row>
    <row r="510" spans="1:27" s="33" customFormat="1" ht="42.75" customHeight="1" x14ac:dyDescent="0.25">
      <c r="A510" s="254" t="s">
        <v>72</v>
      </c>
      <c r="B510" s="242">
        <v>873</v>
      </c>
      <c r="C510" s="243" t="s">
        <v>129</v>
      </c>
      <c r="D510" s="243" t="s">
        <v>127</v>
      </c>
      <c r="E510" s="254" t="s">
        <v>159</v>
      </c>
      <c r="F510" s="242"/>
      <c r="G510" s="246">
        <f>G511+G514</f>
        <v>4504100</v>
      </c>
      <c r="H510" s="246">
        <f>H511+H514</f>
        <v>4504100</v>
      </c>
      <c r="I510" s="246">
        <f>I511+I514</f>
        <v>4504100</v>
      </c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86"/>
      <c r="W510" s="32"/>
      <c r="X510" s="32"/>
      <c r="Y510" s="32"/>
      <c r="Z510" s="32"/>
      <c r="AA510" s="32"/>
    </row>
    <row r="511" spans="1:27" s="182" customFormat="1" ht="60" customHeight="1" x14ac:dyDescent="0.25">
      <c r="A511" s="245" t="s">
        <v>106</v>
      </c>
      <c r="B511" s="247">
        <v>873</v>
      </c>
      <c r="C511" s="248" t="s">
        <v>129</v>
      </c>
      <c r="D511" s="248" t="s">
        <v>127</v>
      </c>
      <c r="E511" s="250" t="s">
        <v>159</v>
      </c>
      <c r="F511" s="247">
        <v>100</v>
      </c>
      <c r="G511" s="244">
        <f>G512+G513</f>
        <v>2271605.1399999997</v>
      </c>
      <c r="H511" s="244">
        <f t="shared" ref="H511:I511" si="123">H512+H513</f>
        <v>2271605.1399999997</v>
      </c>
      <c r="I511" s="244">
        <f t="shared" si="123"/>
        <v>2271605.1399999997</v>
      </c>
      <c r="J511" s="179"/>
      <c r="K511" s="179"/>
      <c r="L511" s="179"/>
      <c r="M511" s="179"/>
      <c r="N511" s="179"/>
      <c r="O511" s="179"/>
      <c r="P511" s="179"/>
      <c r="Q511" s="179"/>
      <c r="R511" s="179"/>
      <c r="S511" s="179"/>
      <c r="T511" s="179"/>
      <c r="U511" s="179"/>
      <c r="V511" s="187"/>
      <c r="W511" s="181"/>
      <c r="X511" s="181"/>
      <c r="Y511" s="181"/>
      <c r="Z511" s="181"/>
      <c r="AA511" s="181"/>
    </row>
    <row r="512" spans="1:27" s="4" customFormat="1" ht="21.75" customHeight="1" x14ac:dyDescent="0.25">
      <c r="A512" s="247" t="s">
        <v>288</v>
      </c>
      <c r="B512" s="247">
        <v>873</v>
      </c>
      <c r="C512" s="248" t="s">
        <v>129</v>
      </c>
      <c r="D512" s="248" t="s">
        <v>127</v>
      </c>
      <c r="E512" s="250" t="s">
        <v>159</v>
      </c>
      <c r="F512" s="247">
        <v>111</v>
      </c>
      <c r="G512" s="251">
        <v>1744704.41</v>
      </c>
      <c r="H512" s="251">
        <v>1744704.41</v>
      </c>
      <c r="I512" s="251">
        <v>1744704.41</v>
      </c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4"/>
      <c r="W512" s="3"/>
      <c r="X512" s="3"/>
      <c r="Y512" s="3"/>
      <c r="Z512" s="3"/>
      <c r="AA512" s="3"/>
    </row>
    <row r="513" spans="1:27" s="4" customFormat="1" ht="60" customHeight="1" x14ac:dyDescent="0.25">
      <c r="A513" s="245" t="s">
        <v>289</v>
      </c>
      <c r="B513" s="247">
        <v>873</v>
      </c>
      <c r="C513" s="248" t="s">
        <v>129</v>
      </c>
      <c r="D513" s="248" t="s">
        <v>127</v>
      </c>
      <c r="E513" s="250" t="s">
        <v>159</v>
      </c>
      <c r="F513" s="247">
        <v>119</v>
      </c>
      <c r="G513" s="251">
        <v>526900.73</v>
      </c>
      <c r="H513" s="251">
        <v>526900.73</v>
      </c>
      <c r="I513" s="251">
        <v>526900.73</v>
      </c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4"/>
      <c r="W513" s="3"/>
      <c r="X513" s="3"/>
      <c r="Y513" s="3"/>
      <c r="Z513" s="3"/>
      <c r="AA513" s="3"/>
    </row>
    <row r="514" spans="1:27" s="4" customFormat="1" ht="40.15" customHeight="1" x14ac:dyDescent="0.25">
      <c r="A514" s="245" t="s">
        <v>303</v>
      </c>
      <c r="B514" s="247">
        <v>873</v>
      </c>
      <c r="C514" s="248" t="s">
        <v>129</v>
      </c>
      <c r="D514" s="248" t="s">
        <v>127</v>
      </c>
      <c r="E514" s="250" t="s">
        <v>159</v>
      </c>
      <c r="F514" s="247">
        <v>200</v>
      </c>
      <c r="G514" s="251">
        <f>G515+G516</f>
        <v>2232494.86</v>
      </c>
      <c r="H514" s="251">
        <f t="shared" ref="H514:I514" si="124">H515+H516</f>
        <v>2232494.86</v>
      </c>
      <c r="I514" s="251">
        <f t="shared" si="124"/>
        <v>2232494.86</v>
      </c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4"/>
      <c r="W514" s="3"/>
      <c r="X514" s="3"/>
      <c r="Y514" s="3"/>
      <c r="Z514" s="3"/>
      <c r="AA514" s="3"/>
    </row>
    <row r="515" spans="1:27" s="4" customFormat="1" ht="15.75" x14ac:dyDescent="0.25">
      <c r="A515" s="247" t="s">
        <v>291</v>
      </c>
      <c r="B515" s="247">
        <v>873</v>
      </c>
      <c r="C515" s="248" t="s">
        <v>129</v>
      </c>
      <c r="D515" s="248" t="s">
        <v>127</v>
      </c>
      <c r="E515" s="250" t="s">
        <v>159</v>
      </c>
      <c r="F515" s="247">
        <v>244</v>
      </c>
      <c r="G515" s="251">
        <v>2128494.86</v>
      </c>
      <c r="H515" s="251">
        <v>2128494.86</v>
      </c>
      <c r="I515" s="251">
        <v>2128494.86</v>
      </c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4"/>
      <c r="W515" s="3"/>
      <c r="X515" s="3"/>
      <c r="Y515" s="3"/>
      <c r="Z515" s="3"/>
      <c r="AA515" s="3"/>
    </row>
    <row r="516" spans="1:27" s="4" customFormat="1" ht="15.75" x14ac:dyDescent="0.25">
      <c r="A516" s="247" t="s">
        <v>292</v>
      </c>
      <c r="B516" s="247">
        <v>873</v>
      </c>
      <c r="C516" s="248" t="s">
        <v>129</v>
      </c>
      <c r="D516" s="248" t="s">
        <v>127</v>
      </c>
      <c r="E516" s="250" t="s">
        <v>159</v>
      </c>
      <c r="F516" s="247">
        <v>247</v>
      </c>
      <c r="G516" s="251">
        <v>104000</v>
      </c>
      <c r="H516" s="251">
        <v>104000</v>
      </c>
      <c r="I516" s="251">
        <v>104000</v>
      </c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4"/>
      <c r="W516" s="3"/>
      <c r="X516" s="3"/>
      <c r="Y516" s="3"/>
      <c r="Z516" s="3"/>
      <c r="AA516" s="3"/>
    </row>
    <row r="517" spans="1:27" s="8" customFormat="1" ht="38.25" x14ac:dyDescent="0.25">
      <c r="A517" s="254" t="s">
        <v>53</v>
      </c>
      <c r="B517" s="242">
        <v>873</v>
      </c>
      <c r="C517" s="243" t="s">
        <v>129</v>
      </c>
      <c r="D517" s="243" t="s">
        <v>127</v>
      </c>
      <c r="E517" s="254" t="s">
        <v>241</v>
      </c>
      <c r="F517" s="242"/>
      <c r="G517" s="246">
        <f>G518+G521+G525</f>
        <v>4091866.08</v>
      </c>
      <c r="H517" s="246">
        <f>H518+H521+H525</f>
        <v>3201492.02</v>
      </c>
      <c r="I517" s="246">
        <f>I518+I521+I525</f>
        <v>3984816.02</v>
      </c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63"/>
      <c r="W517" s="15"/>
      <c r="X517" s="15"/>
      <c r="Y517" s="15"/>
      <c r="Z517" s="15"/>
      <c r="AA517" s="15"/>
    </row>
    <row r="518" spans="1:27" s="5" customFormat="1" ht="68.25" customHeight="1" x14ac:dyDescent="0.25">
      <c r="A518" s="245" t="s">
        <v>106</v>
      </c>
      <c r="B518" s="247">
        <v>873</v>
      </c>
      <c r="C518" s="248" t="s">
        <v>129</v>
      </c>
      <c r="D518" s="248" t="s">
        <v>127</v>
      </c>
      <c r="E518" s="250" t="s">
        <v>241</v>
      </c>
      <c r="F518" s="247">
        <v>100</v>
      </c>
      <c r="G518" s="246">
        <f>G519+G520</f>
        <v>2998100.02</v>
      </c>
      <c r="H518" s="246">
        <f t="shared" ref="H518:I518" si="125">H519+H520</f>
        <v>2998100.02</v>
      </c>
      <c r="I518" s="246">
        <f t="shared" si="125"/>
        <v>2998100.02</v>
      </c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85"/>
      <c r="W518" s="11"/>
      <c r="X518" s="11"/>
      <c r="Y518" s="11"/>
      <c r="Z518" s="11"/>
      <c r="AA518" s="11"/>
    </row>
    <row r="519" spans="1:27" s="5" customFormat="1" ht="19.5" customHeight="1" x14ac:dyDescent="0.25">
      <c r="A519" s="247" t="s">
        <v>288</v>
      </c>
      <c r="B519" s="247">
        <v>873</v>
      </c>
      <c r="C519" s="248" t="s">
        <v>129</v>
      </c>
      <c r="D519" s="248" t="s">
        <v>127</v>
      </c>
      <c r="E519" s="250" t="s">
        <v>241</v>
      </c>
      <c r="F519" s="247">
        <v>111</v>
      </c>
      <c r="G519" s="251">
        <v>2302688.19</v>
      </c>
      <c r="H519" s="251">
        <v>2302688.19</v>
      </c>
      <c r="I519" s="251">
        <v>2302688.19</v>
      </c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85"/>
      <c r="W519" s="11"/>
      <c r="X519" s="11"/>
      <c r="Y519" s="11"/>
      <c r="Z519" s="11"/>
      <c r="AA519" s="11"/>
    </row>
    <row r="520" spans="1:27" s="5" customFormat="1" ht="62.45" customHeight="1" x14ac:dyDescent="0.25">
      <c r="A520" s="245" t="s">
        <v>289</v>
      </c>
      <c r="B520" s="247">
        <v>873</v>
      </c>
      <c r="C520" s="248" t="s">
        <v>129</v>
      </c>
      <c r="D520" s="248" t="s">
        <v>127</v>
      </c>
      <c r="E520" s="250" t="s">
        <v>241</v>
      </c>
      <c r="F520" s="247">
        <v>119</v>
      </c>
      <c r="G520" s="251">
        <v>695411.83</v>
      </c>
      <c r="H520" s="251">
        <v>695411.83</v>
      </c>
      <c r="I520" s="251">
        <v>695411.83</v>
      </c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85"/>
      <c r="W520" s="11"/>
      <c r="X520" s="11"/>
      <c r="Y520" s="11"/>
      <c r="Z520" s="11"/>
      <c r="AA520" s="11"/>
    </row>
    <row r="521" spans="1:27" s="4" customFormat="1" ht="40.15" customHeight="1" x14ac:dyDescent="0.25">
      <c r="A521" s="245" t="s">
        <v>303</v>
      </c>
      <c r="B521" s="247">
        <v>873</v>
      </c>
      <c r="C521" s="243" t="s">
        <v>129</v>
      </c>
      <c r="D521" s="243" t="s">
        <v>127</v>
      </c>
      <c r="E521" s="250" t="s">
        <v>241</v>
      </c>
      <c r="F521" s="247">
        <v>200</v>
      </c>
      <c r="G521" s="251">
        <f>G522+G523+G524</f>
        <v>842817.55</v>
      </c>
      <c r="H521" s="251">
        <f t="shared" ref="H521:I521" si="126">H522+H523+H524</f>
        <v>146068</v>
      </c>
      <c r="I521" s="251">
        <f t="shared" si="126"/>
        <v>929392</v>
      </c>
      <c r="J521" s="212">
        <v>783324</v>
      </c>
      <c r="K521" s="90">
        <v>783324</v>
      </c>
      <c r="L521" s="90">
        <v>783324</v>
      </c>
      <c r="M521" s="90">
        <v>783324</v>
      </c>
      <c r="N521" s="90">
        <v>783324</v>
      </c>
      <c r="O521" s="90">
        <v>783324</v>
      </c>
      <c r="P521" s="90">
        <v>783324</v>
      </c>
      <c r="Q521" s="90">
        <v>783324</v>
      </c>
      <c r="R521" s="90">
        <v>783324</v>
      </c>
      <c r="S521" s="90">
        <v>783324</v>
      </c>
      <c r="T521" s="90">
        <v>783324</v>
      </c>
      <c r="U521" s="90">
        <v>783324</v>
      </c>
      <c r="V521" s="85"/>
      <c r="W521" s="3"/>
      <c r="X521" s="3"/>
      <c r="Y521" s="3"/>
      <c r="Z521" s="3"/>
      <c r="AA521" s="3"/>
    </row>
    <row r="522" spans="1:27" s="4" customFormat="1" ht="15.75" x14ac:dyDescent="0.25">
      <c r="A522" s="247" t="s">
        <v>290</v>
      </c>
      <c r="B522" s="247">
        <v>873</v>
      </c>
      <c r="C522" s="243" t="s">
        <v>129</v>
      </c>
      <c r="D522" s="243" t="s">
        <v>127</v>
      </c>
      <c r="E522" s="250" t="s">
        <v>241</v>
      </c>
      <c r="F522" s="247">
        <v>242</v>
      </c>
      <c r="G522" s="251">
        <v>390510</v>
      </c>
      <c r="H522" s="251">
        <v>0</v>
      </c>
      <c r="I522" s="251">
        <v>390510</v>
      </c>
      <c r="J522" s="146"/>
      <c r="K522" s="146"/>
      <c r="L522" s="146"/>
      <c r="M522" s="146"/>
      <c r="N522" s="146"/>
      <c r="O522" s="146"/>
      <c r="P522" s="146"/>
      <c r="Q522" s="146"/>
      <c r="R522" s="146"/>
      <c r="S522" s="146"/>
      <c r="T522" s="146"/>
      <c r="U522" s="146"/>
      <c r="V522" s="85"/>
      <c r="W522" s="3"/>
      <c r="X522" s="3"/>
      <c r="Y522" s="3"/>
      <c r="Z522" s="3"/>
      <c r="AA522" s="3"/>
    </row>
    <row r="523" spans="1:27" s="4" customFormat="1" ht="15.6" customHeight="1" x14ac:dyDescent="0.25">
      <c r="A523" s="247" t="s">
        <v>291</v>
      </c>
      <c r="B523" s="247">
        <v>873</v>
      </c>
      <c r="C523" s="243" t="s">
        <v>129</v>
      </c>
      <c r="D523" s="243" t="s">
        <v>127</v>
      </c>
      <c r="E523" s="250" t="s">
        <v>241</v>
      </c>
      <c r="F523" s="247">
        <v>244</v>
      </c>
      <c r="G523" s="251">
        <v>125276</v>
      </c>
      <c r="H523" s="251">
        <v>0</v>
      </c>
      <c r="I523" s="251">
        <v>392814</v>
      </c>
      <c r="J523" s="146"/>
      <c r="K523" s="146"/>
      <c r="L523" s="146"/>
      <c r="M523" s="146"/>
      <c r="N523" s="146"/>
      <c r="O523" s="146"/>
      <c r="P523" s="146"/>
      <c r="Q523" s="146"/>
      <c r="R523" s="146"/>
      <c r="S523" s="146"/>
      <c r="T523" s="146"/>
      <c r="U523" s="146"/>
      <c r="V523" s="85"/>
      <c r="W523" s="3"/>
      <c r="X523" s="3"/>
      <c r="Y523" s="3"/>
      <c r="Z523" s="3"/>
      <c r="AA523" s="3"/>
    </row>
    <row r="524" spans="1:27" s="4" customFormat="1" ht="15.6" customHeight="1" x14ac:dyDescent="0.25">
      <c r="A524" s="247" t="s">
        <v>292</v>
      </c>
      <c r="B524" s="247">
        <v>873</v>
      </c>
      <c r="C524" s="243" t="s">
        <v>129</v>
      </c>
      <c r="D524" s="243" t="s">
        <v>127</v>
      </c>
      <c r="E524" s="250" t="s">
        <v>241</v>
      </c>
      <c r="F524" s="247">
        <v>247</v>
      </c>
      <c r="G524" s="251">
        <v>327031.55</v>
      </c>
      <c r="H524" s="251">
        <v>146068</v>
      </c>
      <c r="I524" s="251">
        <v>146068</v>
      </c>
      <c r="J524" s="146"/>
      <c r="K524" s="146"/>
      <c r="L524" s="146"/>
      <c r="M524" s="146"/>
      <c r="N524" s="146"/>
      <c r="O524" s="146"/>
      <c r="P524" s="146"/>
      <c r="Q524" s="146"/>
      <c r="R524" s="146"/>
      <c r="S524" s="146"/>
      <c r="T524" s="146"/>
      <c r="U524" s="146"/>
      <c r="V524" s="85"/>
      <c r="W524" s="3"/>
      <c r="X524" s="3"/>
      <c r="Y524" s="3"/>
      <c r="Z524" s="3"/>
      <c r="AA524" s="3"/>
    </row>
    <row r="525" spans="1:27" s="5" customFormat="1" ht="15.75" x14ac:dyDescent="0.25">
      <c r="A525" s="247" t="s">
        <v>95</v>
      </c>
      <c r="B525" s="247">
        <v>873</v>
      </c>
      <c r="C525" s="243" t="s">
        <v>129</v>
      </c>
      <c r="D525" s="243" t="s">
        <v>127</v>
      </c>
      <c r="E525" s="250" t="s">
        <v>241</v>
      </c>
      <c r="F525" s="247">
        <v>800</v>
      </c>
      <c r="G525" s="251">
        <f>G526</f>
        <v>250948.51</v>
      </c>
      <c r="H525" s="251">
        <f t="shared" ref="H525:I525" si="127">H526</f>
        <v>57324</v>
      </c>
      <c r="I525" s="251">
        <f t="shared" si="127"/>
        <v>57324</v>
      </c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85"/>
      <c r="W525" s="11"/>
      <c r="X525" s="11"/>
      <c r="Y525" s="11"/>
      <c r="Z525" s="11"/>
      <c r="AA525" s="11"/>
    </row>
    <row r="526" spans="1:27" s="5" customFormat="1" ht="15.75" x14ac:dyDescent="0.25">
      <c r="A526" s="247" t="s">
        <v>294</v>
      </c>
      <c r="B526" s="247">
        <v>873</v>
      </c>
      <c r="C526" s="243" t="s">
        <v>129</v>
      </c>
      <c r="D526" s="243" t="s">
        <v>127</v>
      </c>
      <c r="E526" s="250" t="s">
        <v>241</v>
      </c>
      <c r="F526" s="247">
        <v>851</v>
      </c>
      <c r="G526" s="251">
        <v>250948.51</v>
      </c>
      <c r="H526" s="251">
        <v>57324</v>
      </c>
      <c r="I526" s="251">
        <v>57324</v>
      </c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85"/>
      <c r="W526" s="11"/>
      <c r="X526" s="11"/>
      <c r="Y526" s="11"/>
      <c r="Z526" s="11"/>
      <c r="AA526" s="11"/>
    </row>
    <row r="527" spans="1:27" s="8" customFormat="1" ht="63.75" x14ac:dyDescent="0.25">
      <c r="A527" s="254" t="s">
        <v>204</v>
      </c>
      <c r="B527" s="242">
        <v>873</v>
      </c>
      <c r="C527" s="243" t="s">
        <v>129</v>
      </c>
      <c r="D527" s="243" t="s">
        <v>127</v>
      </c>
      <c r="E527" s="254" t="s">
        <v>242</v>
      </c>
      <c r="F527" s="242"/>
      <c r="G527" s="253">
        <f>G528</f>
        <v>0</v>
      </c>
      <c r="H527" s="253">
        <f>H528</f>
        <v>0</v>
      </c>
      <c r="I527" s="253">
        <f>I528</f>
        <v>0</v>
      </c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63"/>
      <c r="W527" s="15"/>
      <c r="X527" s="15"/>
      <c r="Y527" s="15"/>
      <c r="Z527" s="15"/>
      <c r="AA527" s="15"/>
    </row>
    <row r="528" spans="1:27" s="5" customFormat="1" ht="51" x14ac:dyDescent="0.25">
      <c r="A528" s="245" t="s">
        <v>107</v>
      </c>
      <c r="B528" s="247">
        <v>873</v>
      </c>
      <c r="C528" s="243" t="s">
        <v>129</v>
      </c>
      <c r="D528" s="243" t="s">
        <v>127</v>
      </c>
      <c r="E528" s="250" t="s">
        <v>242</v>
      </c>
      <c r="F528" s="247">
        <v>200</v>
      </c>
      <c r="G528" s="251">
        <f>G529</f>
        <v>0</v>
      </c>
      <c r="H528" s="251">
        <f t="shared" ref="H528:I528" si="128">H529</f>
        <v>0</v>
      </c>
      <c r="I528" s="251">
        <f t="shared" si="128"/>
        <v>0</v>
      </c>
      <c r="J528" s="212">
        <v>146068</v>
      </c>
      <c r="K528" s="90">
        <v>146068</v>
      </c>
      <c r="L528" s="90">
        <v>146068</v>
      </c>
      <c r="M528" s="90">
        <v>146068</v>
      </c>
      <c r="N528" s="90">
        <v>146068</v>
      </c>
      <c r="O528" s="90">
        <v>146068</v>
      </c>
      <c r="P528" s="90">
        <v>146068</v>
      </c>
      <c r="Q528" s="90">
        <v>146068</v>
      </c>
      <c r="R528" s="90">
        <v>146068</v>
      </c>
      <c r="S528" s="90">
        <v>146068</v>
      </c>
      <c r="T528" s="90">
        <v>146068</v>
      </c>
      <c r="U528" s="90">
        <v>146068</v>
      </c>
      <c r="V528" s="85"/>
      <c r="W528" s="11"/>
      <c r="X528" s="11"/>
      <c r="Y528" s="11"/>
      <c r="Z528" s="11"/>
      <c r="AA528" s="11"/>
    </row>
    <row r="529" spans="1:27" s="5" customFormat="1" ht="15.75" x14ac:dyDescent="0.25">
      <c r="A529" s="247" t="s">
        <v>291</v>
      </c>
      <c r="B529" s="247">
        <v>873</v>
      </c>
      <c r="C529" s="243" t="s">
        <v>129</v>
      </c>
      <c r="D529" s="243" t="s">
        <v>127</v>
      </c>
      <c r="E529" s="250" t="s">
        <v>242</v>
      </c>
      <c r="F529" s="247">
        <v>244</v>
      </c>
      <c r="G529" s="251"/>
      <c r="H529" s="251"/>
      <c r="I529" s="251"/>
      <c r="J529" s="146"/>
      <c r="K529" s="146"/>
      <c r="L529" s="146"/>
      <c r="M529" s="146"/>
      <c r="N529" s="146"/>
      <c r="O529" s="146"/>
      <c r="P529" s="146"/>
      <c r="Q529" s="146"/>
      <c r="R529" s="146"/>
      <c r="S529" s="146"/>
      <c r="T529" s="146"/>
      <c r="U529" s="146"/>
      <c r="V529" s="85"/>
      <c r="W529" s="11"/>
      <c r="X529" s="11"/>
      <c r="Y529" s="11"/>
      <c r="Z529" s="11"/>
      <c r="AA529" s="11"/>
    </row>
    <row r="530" spans="1:27" s="5" customFormat="1" ht="66" customHeight="1" x14ac:dyDescent="0.25">
      <c r="A530" s="241" t="s">
        <v>251</v>
      </c>
      <c r="B530" s="242">
        <v>873</v>
      </c>
      <c r="C530" s="243" t="s">
        <v>129</v>
      </c>
      <c r="D530" s="243" t="s">
        <v>127</v>
      </c>
      <c r="E530" s="254" t="s">
        <v>247</v>
      </c>
      <c r="F530" s="242"/>
      <c r="G530" s="253">
        <f>G531+G535+G538+G547</f>
        <v>16031532.93</v>
      </c>
      <c r="H530" s="253">
        <f>H531+H535+H538+H547</f>
        <v>14586806.68</v>
      </c>
      <c r="I530" s="253">
        <f>I531+I535+I538+I547</f>
        <v>15925574.08</v>
      </c>
      <c r="J530" s="94"/>
      <c r="K530" s="94"/>
      <c r="L530" s="94"/>
      <c r="M530" s="94"/>
      <c r="N530" s="94"/>
      <c r="O530" s="94"/>
      <c r="P530" s="94"/>
      <c r="Q530" s="94"/>
      <c r="R530" s="94"/>
      <c r="S530" s="94"/>
      <c r="T530" s="94"/>
      <c r="U530" s="94"/>
      <c r="V530" s="57"/>
      <c r="W530" s="11"/>
      <c r="X530" s="11"/>
      <c r="Y530" s="11"/>
      <c r="Z530" s="11"/>
      <c r="AA530" s="11"/>
    </row>
    <row r="531" spans="1:27" s="8" customFormat="1" ht="51" x14ac:dyDescent="0.25">
      <c r="A531" s="254" t="s">
        <v>199</v>
      </c>
      <c r="B531" s="242">
        <v>873</v>
      </c>
      <c r="C531" s="243" t="s">
        <v>129</v>
      </c>
      <c r="D531" s="243" t="s">
        <v>127</v>
      </c>
      <c r="E531" s="254" t="s">
        <v>243</v>
      </c>
      <c r="F531" s="242"/>
      <c r="G531" s="253">
        <f>G532</f>
        <v>2588056.6800000002</v>
      </c>
      <c r="H531" s="253">
        <f>H532</f>
        <v>2588056.6800000002</v>
      </c>
      <c r="I531" s="253">
        <f>I532</f>
        <v>2588056.6800000002</v>
      </c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63">
        <f>G532+G539</f>
        <v>14207056.68</v>
      </c>
      <c r="W531" s="15">
        <f>H532+H539</f>
        <v>14207056.68</v>
      </c>
      <c r="X531" s="15">
        <f>I532+I539</f>
        <v>14207056.68</v>
      </c>
      <c r="Y531" s="15"/>
      <c r="Z531" s="15"/>
      <c r="AA531" s="15"/>
    </row>
    <row r="532" spans="1:27" s="5" customFormat="1" ht="63.75" x14ac:dyDescent="0.25">
      <c r="A532" s="245" t="s">
        <v>106</v>
      </c>
      <c r="B532" s="247">
        <v>873</v>
      </c>
      <c r="C532" s="243" t="s">
        <v>129</v>
      </c>
      <c r="D532" s="243" t="s">
        <v>127</v>
      </c>
      <c r="E532" s="250" t="s">
        <v>243</v>
      </c>
      <c r="F532" s="247">
        <v>100</v>
      </c>
      <c r="G532" s="253">
        <f>G533+G534</f>
        <v>2588056.6800000002</v>
      </c>
      <c r="H532" s="253">
        <f t="shared" ref="H532:I532" si="129">H533+H534</f>
        <v>2588056.6800000002</v>
      </c>
      <c r="I532" s="253">
        <f t="shared" si="129"/>
        <v>2588056.6800000002</v>
      </c>
      <c r="J532" s="135">
        <v>2588056.6800000002</v>
      </c>
      <c r="K532" s="47">
        <v>2588056.6800000002</v>
      </c>
      <c r="L532" s="47">
        <v>2588056.6800000002</v>
      </c>
      <c r="M532" s="47">
        <v>2588056.6800000002</v>
      </c>
      <c r="N532" s="47">
        <v>2588056.6800000002</v>
      </c>
      <c r="O532" s="47">
        <v>2588056.6800000002</v>
      </c>
      <c r="P532" s="47">
        <v>2588056.6800000002</v>
      </c>
      <c r="Q532" s="47">
        <v>2588056.6800000002</v>
      </c>
      <c r="R532" s="47">
        <v>2588056.6800000002</v>
      </c>
      <c r="S532" s="47">
        <v>2588056.6800000002</v>
      </c>
      <c r="T532" s="47">
        <v>2588056.6800000002</v>
      </c>
      <c r="U532" s="47">
        <v>2588056.6800000002</v>
      </c>
      <c r="V532" s="85"/>
      <c r="W532" s="11"/>
      <c r="X532" s="11"/>
      <c r="Y532" s="11"/>
      <c r="Z532" s="11"/>
      <c r="AA532" s="11"/>
    </row>
    <row r="533" spans="1:27" s="5" customFormat="1" ht="38.25" x14ac:dyDescent="0.25">
      <c r="A533" s="245" t="s">
        <v>286</v>
      </c>
      <c r="B533" s="247">
        <v>873</v>
      </c>
      <c r="C533" s="243" t="s">
        <v>129</v>
      </c>
      <c r="D533" s="243" t="s">
        <v>127</v>
      </c>
      <c r="E533" s="250" t="s">
        <v>243</v>
      </c>
      <c r="F533" s="247">
        <v>121</v>
      </c>
      <c r="G533" s="251">
        <v>1987754.75</v>
      </c>
      <c r="H533" s="251">
        <v>1987754.75</v>
      </c>
      <c r="I533" s="251">
        <v>1987754.75</v>
      </c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85"/>
      <c r="W533" s="11"/>
      <c r="X533" s="11"/>
      <c r="Y533" s="11"/>
      <c r="Z533" s="11"/>
      <c r="AA533" s="11"/>
    </row>
    <row r="534" spans="1:27" s="5" customFormat="1" ht="76.5" x14ac:dyDescent="0.25">
      <c r="A534" s="245" t="s">
        <v>287</v>
      </c>
      <c r="B534" s="247">
        <v>873</v>
      </c>
      <c r="C534" s="243" t="s">
        <v>129</v>
      </c>
      <c r="D534" s="243" t="s">
        <v>127</v>
      </c>
      <c r="E534" s="250" t="s">
        <v>243</v>
      </c>
      <c r="F534" s="247">
        <v>129</v>
      </c>
      <c r="G534" s="251">
        <v>600301.93000000005</v>
      </c>
      <c r="H534" s="251">
        <v>600301.93000000005</v>
      </c>
      <c r="I534" s="251">
        <v>600301.93000000005</v>
      </c>
      <c r="J534" s="130"/>
      <c r="K534" s="130"/>
      <c r="L534" s="130"/>
      <c r="M534" s="130"/>
      <c r="N534" s="130"/>
      <c r="O534" s="130"/>
      <c r="P534" s="130"/>
      <c r="Q534" s="130"/>
      <c r="R534" s="130"/>
      <c r="S534" s="130"/>
      <c r="T534" s="130"/>
      <c r="U534" s="130"/>
      <c r="V534" s="85"/>
      <c r="W534" s="11"/>
      <c r="X534" s="11"/>
      <c r="Y534" s="11"/>
      <c r="Z534" s="11"/>
      <c r="AA534" s="11"/>
    </row>
    <row r="535" spans="1:27" s="8" customFormat="1" ht="39.6" customHeight="1" x14ac:dyDescent="0.25">
      <c r="A535" s="245" t="s">
        <v>41</v>
      </c>
      <c r="B535" s="242">
        <v>873</v>
      </c>
      <c r="C535" s="243" t="s">
        <v>129</v>
      </c>
      <c r="D535" s="243" t="s">
        <v>127</v>
      </c>
      <c r="E535" s="254" t="s">
        <v>143</v>
      </c>
      <c r="F535" s="242"/>
      <c r="G535" s="253">
        <f>G536</f>
        <v>56199</v>
      </c>
      <c r="H535" s="253">
        <f>H536</f>
        <v>56180</v>
      </c>
      <c r="I535" s="253">
        <f>I536</f>
        <v>56180</v>
      </c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63"/>
      <c r="W535" s="15"/>
      <c r="X535" s="15"/>
      <c r="Y535" s="15"/>
      <c r="Z535" s="15"/>
      <c r="AA535" s="15"/>
    </row>
    <row r="536" spans="1:27" s="5" customFormat="1" ht="51" x14ac:dyDescent="0.25">
      <c r="A536" s="245" t="s">
        <v>107</v>
      </c>
      <c r="B536" s="247">
        <v>873</v>
      </c>
      <c r="C536" s="243" t="s">
        <v>129</v>
      </c>
      <c r="D536" s="243" t="s">
        <v>127</v>
      </c>
      <c r="E536" s="250" t="s">
        <v>143</v>
      </c>
      <c r="F536" s="247">
        <v>200</v>
      </c>
      <c r="G536" s="251">
        <f>G537</f>
        <v>56199</v>
      </c>
      <c r="H536" s="251">
        <f t="shared" ref="H536:I536" si="130">H537</f>
        <v>56180</v>
      </c>
      <c r="I536" s="251">
        <f t="shared" si="130"/>
        <v>56180</v>
      </c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85"/>
      <c r="W536" s="11"/>
      <c r="X536" s="11"/>
      <c r="Y536" s="11"/>
      <c r="Z536" s="11"/>
      <c r="AA536" s="11"/>
    </row>
    <row r="537" spans="1:27" s="5" customFormat="1" ht="15.75" x14ac:dyDescent="0.25">
      <c r="A537" s="247" t="s">
        <v>291</v>
      </c>
      <c r="B537" s="247">
        <v>873</v>
      </c>
      <c r="C537" s="243" t="s">
        <v>129</v>
      </c>
      <c r="D537" s="243" t="s">
        <v>127</v>
      </c>
      <c r="E537" s="250" t="s">
        <v>143</v>
      </c>
      <c r="F537" s="247">
        <v>244</v>
      </c>
      <c r="G537" s="251">
        <v>56199</v>
      </c>
      <c r="H537" s="251">
        <v>56180</v>
      </c>
      <c r="I537" s="251">
        <v>56180</v>
      </c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85"/>
      <c r="W537" s="11"/>
      <c r="X537" s="11"/>
      <c r="Y537" s="11"/>
      <c r="Z537" s="11"/>
      <c r="AA537" s="11"/>
    </row>
    <row r="538" spans="1:27" s="8" customFormat="1" ht="38.25" x14ac:dyDescent="0.25">
      <c r="A538" s="254" t="s">
        <v>202</v>
      </c>
      <c r="B538" s="242">
        <v>873</v>
      </c>
      <c r="C538" s="243" t="s">
        <v>129</v>
      </c>
      <c r="D538" s="243" t="s">
        <v>127</v>
      </c>
      <c r="E538" s="254" t="s">
        <v>244</v>
      </c>
      <c r="F538" s="242"/>
      <c r="G538" s="253">
        <f>G539+G542+G545</f>
        <v>12978197.779999999</v>
      </c>
      <c r="H538" s="253">
        <f>H539+H542+H545</f>
        <v>11626276</v>
      </c>
      <c r="I538" s="253">
        <f>I539+I542+I545</f>
        <v>12965044</v>
      </c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63"/>
      <c r="W538" s="15"/>
      <c r="X538" s="15"/>
      <c r="Y538" s="15"/>
      <c r="Z538" s="15"/>
      <c r="AA538" s="15"/>
    </row>
    <row r="539" spans="1:27" s="5" customFormat="1" ht="63.75" x14ac:dyDescent="0.25">
      <c r="A539" s="245" t="s">
        <v>106</v>
      </c>
      <c r="B539" s="247">
        <v>873</v>
      </c>
      <c r="C539" s="243" t="s">
        <v>129</v>
      </c>
      <c r="D539" s="243" t="s">
        <v>127</v>
      </c>
      <c r="E539" s="250" t="s">
        <v>244</v>
      </c>
      <c r="F539" s="247">
        <v>100</v>
      </c>
      <c r="G539" s="253">
        <f>G540+G541</f>
        <v>11619000</v>
      </c>
      <c r="H539" s="253">
        <f t="shared" ref="H539:I539" si="131">H540+H541</f>
        <v>11619000</v>
      </c>
      <c r="I539" s="253">
        <f t="shared" si="131"/>
        <v>11619000</v>
      </c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85"/>
      <c r="W539" s="11"/>
      <c r="X539" s="11"/>
      <c r="Y539" s="11"/>
      <c r="Z539" s="11"/>
      <c r="AA539" s="11"/>
    </row>
    <row r="540" spans="1:27" s="5" customFormat="1" ht="15.75" x14ac:dyDescent="0.25">
      <c r="A540" s="247" t="s">
        <v>286</v>
      </c>
      <c r="B540" s="247">
        <v>873</v>
      </c>
      <c r="C540" s="243" t="s">
        <v>129</v>
      </c>
      <c r="D540" s="243" t="s">
        <v>127</v>
      </c>
      <c r="E540" s="250" t="s">
        <v>244</v>
      </c>
      <c r="F540" s="247">
        <v>121</v>
      </c>
      <c r="G540" s="251">
        <v>8923963.1300000008</v>
      </c>
      <c r="H540" s="251">
        <v>8923963.1300000008</v>
      </c>
      <c r="I540" s="251">
        <v>8923963.1300000008</v>
      </c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85"/>
      <c r="W540" s="11"/>
      <c r="X540" s="11"/>
      <c r="Y540" s="11"/>
      <c r="Z540" s="11"/>
      <c r="AA540" s="11"/>
    </row>
    <row r="541" spans="1:27" s="5" customFormat="1" ht="15.75" x14ac:dyDescent="0.25">
      <c r="A541" s="247" t="s">
        <v>287</v>
      </c>
      <c r="B541" s="247">
        <v>873</v>
      </c>
      <c r="C541" s="243" t="s">
        <v>129</v>
      </c>
      <c r="D541" s="243" t="s">
        <v>127</v>
      </c>
      <c r="E541" s="250" t="s">
        <v>244</v>
      </c>
      <c r="F541" s="247">
        <v>129</v>
      </c>
      <c r="G541" s="251">
        <v>2695036.87</v>
      </c>
      <c r="H541" s="251">
        <v>2695036.87</v>
      </c>
      <c r="I541" s="251">
        <v>2695036.87</v>
      </c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85"/>
      <c r="W541" s="11"/>
      <c r="X541" s="11"/>
      <c r="Y541" s="11"/>
      <c r="Z541" s="11"/>
      <c r="AA541" s="11"/>
    </row>
    <row r="542" spans="1:27" s="5" customFormat="1" ht="40.15" customHeight="1" x14ac:dyDescent="0.25">
      <c r="A542" s="245" t="s">
        <v>41</v>
      </c>
      <c r="B542" s="247">
        <v>873</v>
      </c>
      <c r="C542" s="243" t="s">
        <v>129</v>
      </c>
      <c r="D542" s="243" t="s">
        <v>127</v>
      </c>
      <c r="E542" s="250" t="s">
        <v>244</v>
      </c>
      <c r="F542" s="247">
        <v>200</v>
      </c>
      <c r="G542" s="251">
        <f>G543+G544</f>
        <v>1351921.78</v>
      </c>
      <c r="H542" s="251">
        <f t="shared" ref="H542:I542" si="132">H543+H544</f>
        <v>0</v>
      </c>
      <c r="I542" s="251">
        <f t="shared" si="132"/>
        <v>1338768</v>
      </c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85"/>
      <c r="W542" s="11"/>
      <c r="X542" s="11"/>
      <c r="Y542" s="11"/>
      <c r="Z542" s="11"/>
      <c r="AA542" s="11"/>
    </row>
    <row r="543" spans="1:27" s="5" customFormat="1" ht="15.75" x14ac:dyDescent="0.25">
      <c r="A543" s="247" t="s">
        <v>290</v>
      </c>
      <c r="B543" s="247">
        <v>873</v>
      </c>
      <c r="C543" s="243" t="s">
        <v>129</v>
      </c>
      <c r="D543" s="243" t="s">
        <v>127</v>
      </c>
      <c r="E543" s="250" t="s">
        <v>244</v>
      </c>
      <c r="F543" s="247">
        <v>242</v>
      </c>
      <c r="G543" s="251">
        <v>390510</v>
      </c>
      <c r="H543" s="251">
        <v>0</v>
      </c>
      <c r="I543" s="251">
        <v>0</v>
      </c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85"/>
      <c r="W543" s="11"/>
      <c r="X543" s="11"/>
      <c r="Y543" s="11"/>
      <c r="Z543" s="11"/>
      <c r="AA543" s="11"/>
    </row>
    <row r="544" spans="1:27" s="5" customFormat="1" ht="15.6" customHeight="1" x14ac:dyDescent="0.25">
      <c r="A544" s="247" t="s">
        <v>291</v>
      </c>
      <c r="B544" s="247">
        <v>873</v>
      </c>
      <c r="C544" s="243" t="s">
        <v>129</v>
      </c>
      <c r="D544" s="243" t="s">
        <v>127</v>
      </c>
      <c r="E544" s="250" t="s">
        <v>244</v>
      </c>
      <c r="F544" s="247">
        <v>244</v>
      </c>
      <c r="G544" s="251">
        <v>961411.78</v>
      </c>
      <c r="H544" s="251">
        <v>0</v>
      </c>
      <c r="I544" s="251">
        <v>1338768</v>
      </c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85"/>
      <c r="W544" s="11"/>
      <c r="X544" s="11"/>
      <c r="Y544" s="11"/>
      <c r="Z544" s="11"/>
      <c r="AA544" s="11"/>
    </row>
    <row r="545" spans="1:27" s="5" customFormat="1" ht="15.75" x14ac:dyDescent="0.25">
      <c r="A545" s="247" t="s">
        <v>95</v>
      </c>
      <c r="B545" s="247">
        <v>873</v>
      </c>
      <c r="C545" s="243" t="s">
        <v>129</v>
      </c>
      <c r="D545" s="243" t="s">
        <v>127</v>
      </c>
      <c r="E545" s="250" t="s">
        <v>244</v>
      </c>
      <c r="F545" s="247">
        <v>800</v>
      </c>
      <c r="G545" s="251">
        <f>G546</f>
        <v>7276</v>
      </c>
      <c r="H545" s="251">
        <f t="shared" ref="H545:I545" si="133">H546</f>
        <v>7276</v>
      </c>
      <c r="I545" s="251">
        <f t="shared" si="133"/>
        <v>7276</v>
      </c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85"/>
      <c r="W545" s="11"/>
      <c r="X545" s="11"/>
      <c r="Y545" s="11"/>
      <c r="Z545" s="11"/>
      <c r="AA545" s="11"/>
    </row>
    <row r="546" spans="1:27" s="5" customFormat="1" ht="15.75" x14ac:dyDescent="0.25">
      <c r="A546" s="247" t="s">
        <v>294</v>
      </c>
      <c r="B546" s="247">
        <v>873</v>
      </c>
      <c r="C546" s="243" t="s">
        <v>129</v>
      </c>
      <c r="D546" s="243" t="s">
        <v>127</v>
      </c>
      <c r="E546" s="250" t="s">
        <v>244</v>
      </c>
      <c r="F546" s="247">
        <v>851</v>
      </c>
      <c r="G546" s="251">
        <v>7276</v>
      </c>
      <c r="H546" s="251">
        <v>7276</v>
      </c>
      <c r="I546" s="251">
        <v>7276</v>
      </c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85"/>
      <c r="W546" s="11"/>
      <c r="X546" s="11"/>
      <c r="Y546" s="11"/>
      <c r="Z546" s="11"/>
      <c r="AA546" s="11"/>
    </row>
    <row r="547" spans="1:27" s="8" customFormat="1" ht="63.75" x14ac:dyDescent="0.25">
      <c r="A547" s="254" t="s">
        <v>204</v>
      </c>
      <c r="B547" s="242">
        <v>873</v>
      </c>
      <c r="C547" s="243" t="s">
        <v>129</v>
      </c>
      <c r="D547" s="243" t="s">
        <v>127</v>
      </c>
      <c r="E547" s="254" t="s">
        <v>245</v>
      </c>
      <c r="F547" s="242"/>
      <c r="G547" s="253">
        <f>G548</f>
        <v>409079.47000000003</v>
      </c>
      <c r="H547" s="253">
        <f>H548</f>
        <v>316294</v>
      </c>
      <c r="I547" s="253">
        <f>I548</f>
        <v>316293.40000000002</v>
      </c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63"/>
      <c r="W547" s="15"/>
      <c r="X547" s="15"/>
      <c r="Y547" s="15"/>
      <c r="Z547" s="15"/>
      <c r="AA547" s="15"/>
    </row>
    <row r="548" spans="1:27" s="5" customFormat="1" ht="51" x14ac:dyDescent="0.25">
      <c r="A548" s="245" t="s">
        <v>107</v>
      </c>
      <c r="B548" s="247">
        <v>873</v>
      </c>
      <c r="C548" s="243" t="s">
        <v>129</v>
      </c>
      <c r="D548" s="243" t="s">
        <v>127</v>
      </c>
      <c r="E548" s="250" t="s">
        <v>245</v>
      </c>
      <c r="F548" s="247">
        <v>200</v>
      </c>
      <c r="G548" s="251">
        <f>G549+G550</f>
        <v>409079.47000000003</v>
      </c>
      <c r="H548" s="251">
        <f t="shared" ref="H548:I548" si="134">H549+H550</f>
        <v>316294</v>
      </c>
      <c r="I548" s="251">
        <f t="shared" si="134"/>
        <v>316293.40000000002</v>
      </c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85"/>
      <c r="W548" s="11"/>
      <c r="X548" s="11"/>
      <c r="Y548" s="11"/>
      <c r="Z548" s="11"/>
      <c r="AA548" s="11"/>
    </row>
    <row r="549" spans="1:27" s="5" customFormat="1" ht="15.75" x14ac:dyDescent="0.25">
      <c r="A549" s="247" t="s">
        <v>291</v>
      </c>
      <c r="B549" s="247">
        <v>873</v>
      </c>
      <c r="C549" s="243" t="s">
        <v>129</v>
      </c>
      <c r="D549" s="243" t="s">
        <v>127</v>
      </c>
      <c r="E549" s="250" t="s">
        <v>245</v>
      </c>
      <c r="F549" s="247">
        <v>244</v>
      </c>
      <c r="G549" s="251">
        <v>24843.4</v>
      </c>
      <c r="H549" s="251">
        <v>24844</v>
      </c>
      <c r="I549" s="251">
        <v>24843.4</v>
      </c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85"/>
      <c r="W549" s="11"/>
      <c r="X549" s="11"/>
      <c r="Y549" s="11"/>
      <c r="Z549" s="11"/>
      <c r="AA549" s="11"/>
    </row>
    <row r="550" spans="1:27" s="5" customFormat="1" ht="15.75" x14ac:dyDescent="0.25">
      <c r="A550" s="247" t="s">
        <v>292</v>
      </c>
      <c r="B550" s="247">
        <v>873</v>
      </c>
      <c r="C550" s="243" t="s">
        <v>129</v>
      </c>
      <c r="D550" s="243" t="s">
        <v>127</v>
      </c>
      <c r="E550" s="250" t="s">
        <v>245</v>
      </c>
      <c r="F550" s="247">
        <v>247</v>
      </c>
      <c r="G550" s="251">
        <v>384236.07</v>
      </c>
      <c r="H550" s="251">
        <v>291450</v>
      </c>
      <c r="I550" s="251">
        <v>291450</v>
      </c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85"/>
      <c r="W550" s="11"/>
      <c r="X550" s="11"/>
      <c r="Y550" s="11"/>
      <c r="Z550" s="11"/>
      <c r="AA550" s="11"/>
    </row>
    <row r="551" spans="1:27" s="31" customFormat="1" ht="101.25" customHeight="1" x14ac:dyDescent="0.25">
      <c r="A551" s="254" t="s">
        <v>194</v>
      </c>
      <c r="B551" s="242">
        <v>873</v>
      </c>
      <c r="C551" s="243" t="s">
        <v>129</v>
      </c>
      <c r="D551" s="243" t="s">
        <v>127</v>
      </c>
      <c r="E551" s="250" t="s">
        <v>313</v>
      </c>
      <c r="F551" s="242"/>
      <c r="G551" s="253">
        <f>G552+G555</f>
        <v>4845519.8499999996</v>
      </c>
      <c r="H551" s="253">
        <f>H552+H555</f>
        <v>5260681.0199999996</v>
      </c>
      <c r="I551" s="253">
        <f>I552+I555</f>
        <v>5321926.8100000005</v>
      </c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86"/>
      <c r="W551" s="30"/>
      <c r="X551" s="30"/>
      <c r="Y551" s="30"/>
      <c r="Z551" s="30"/>
      <c r="AA551" s="30"/>
    </row>
    <row r="552" spans="1:27" s="199" customFormat="1" ht="72" customHeight="1" x14ac:dyDescent="0.25">
      <c r="A552" s="245" t="s">
        <v>106</v>
      </c>
      <c r="B552" s="247">
        <v>873</v>
      </c>
      <c r="C552" s="248" t="s">
        <v>129</v>
      </c>
      <c r="D552" s="248" t="s">
        <v>127</v>
      </c>
      <c r="E552" s="250" t="s">
        <v>313</v>
      </c>
      <c r="F552" s="247">
        <v>100</v>
      </c>
      <c r="G552" s="246">
        <f>G553+G554</f>
        <v>3335199.85</v>
      </c>
      <c r="H552" s="246">
        <f t="shared" ref="H552:I552" si="135">H553+H554</f>
        <v>3385801.02</v>
      </c>
      <c r="I552" s="246">
        <f t="shared" si="135"/>
        <v>3447046.81</v>
      </c>
      <c r="J552" s="196"/>
      <c r="K552" s="196"/>
      <c r="L552" s="196"/>
      <c r="M552" s="196"/>
      <c r="N552" s="196"/>
      <c r="O552" s="196"/>
      <c r="P552" s="196"/>
      <c r="Q552" s="196"/>
      <c r="R552" s="196"/>
      <c r="S552" s="196"/>
      <c r="T552" s="196"/>
      <c r="U552" s="196"/>
      <c r="V552" s="197"/>
      <c r="W552" s="198"/>
      <c r="X552" s="198"/>
      <c r="Y552" s="198"/>
      <c r="Z552" s="198"/>
      <c r="AA552" s="198"/>
    </row>
    <row r="553" spans="1:27" s="13" customFormat="1" ht="18.75" customHeight="1" x14ac:dyDescent="0.25">
      <c r="A553" s="247" t="s">
        <v>288</v>
      </c>
      <c r="B553" s="247">
        <v>873</v>
      </c>
      <c r="C553" s="248" t="s">
        <v>129</v>
      </c>
      <c r="D553" s="248" t="s">
        <v>127</v>
      </c>
      <c r="E553" s="250" t="s">
        <v>313</v>
      </c>
      <c r="F553" s="247">
        <v>111</v>
      </c>
      <c r="G553" s="251">
        <v>2561597.58</v>
      </c>
      <c r="H553" s="251">
        <v>2600460.87</v>
      </c>
      <c r="I553" s="251">
        <v>2647465.48</v>
      </c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92"/>
      <c r="W553" s="27"/>
      <c r="X553" s="27"/>
      <c r="Y553" s="27"/>
      <c r="Z553" s="27"/>
      <c r="AA553" s="27"/>
    </row>
    <row r="554" spans="1:27" s="13" customFormat="1" ht="70.5" customHeight="1" x14ac:dyDescent="0.25">
      <c r="A554" s="245" t="s">
        <v>289</v>
      </c>
      <c r="B554" s="247">
        <v>873</v>
      </c>
      <c r="C554" s="248" t="s">
        <v>129</v>
      </c>
      <c r="D554" s="248" t="s">
        <v>127</v>
      </c>
      <c r="E554" s="250" t="s">
        <v>313</v>
      </c>
      <c r="F554" s="247">
        <v>119</v>
      </c>
      <c r="G554" s="251">
        <v>773602.27</v>
      </c>
      <c r="H554" s="251">
        <v>785340.15</v>
      </c>
      <c r="I554" s="251">
        <v>799581.33</v>
      </c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92"/>
      <c r="W554" s="27"/>
      <c r="X554" s="27"/>
      <c r="Y554" s="27"/>
      <c r="Z554" s="27"/>
      <c r="AA554" s="27"/>
    </row>
    <row r="555" spans="1:27" s="13" customFormat="1" ht="172.5" customHeight="1" x14ac:dyDescent="0.25">
      <c r="A555" s="257" t="s">
        <v>312</v>
      </c>
      <c r="B555" s="247">
        <v>873</v>
      </c>
      <c r="C555" s="248" t="s">
        <v>129</v>
      </c>
      <c r="D555" s="248" t="s">
        <v>127</v>
      </c>
      <c r="E555" s="250" t="s">
        <v>311</v>
      </c>
      <c r="F555" s="247"/>
      <c r="G555" s="246">
        <f>G556</f>
        <v>1510320</v>
      </c>
      <c r="H555" s="246">
        <f>H556</f>
        <v>1874880</v>
      </c>
      <c r="I555" s="246">
        <f>I556</f>
        <v>1874880</v>
      </c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92"/>
      <c r="W555" s="27"/>
      <c r="X555" s="27"/>
      <c r="Y555" s="27"/>
      <c r="Z555" s="27"/>
      <c r="AA555" s="27"/>
    </row>
    <row r="556" spans="1:27" s="13" customFormat="1" ht="73.5" customHeight="1" x14ac:dyDescent="0.25">
      <c r="A556" s="245" t="s">
        <v>106</v>
      </c>
      <c r="B556" s="247">
        <v>873</v>
      </c>
      <c r="C556" s="248" t="s">
        <v>129</v>
      </c>
      <c r="D556" s="248" t="s">
        <v>127</v>
      </c>
      <c r="E556" s="250" t="s">
        <v>311</v>
      </c>
      <c r="F556" s="247">
        <v>100</v>
      </c>
      <c r="G556" s="246">
        <f>G557+G558</f>
        <v>1510320</v>
      </c>
      <c r="H556" s="246">
        <f t="shared" ref="H556:I556" si="136">H557+H558</f>
        <v>1874880</v>
      </c>
      <c r="I556" s="246">
        <f t="shared" si="136"/>
        <v>1874880</v>
      </c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92"/>
      <c r="W556" s="27"/>
      <c r="X556" s="27"/>
      <c r="Y556" s="27"/>
      <c r="Z556" s="27"/>
      <c r="AA556" s="27"/>
    </row>
    <row r="557" spans="1:27" s="13" customFormat="1" ht="28.5" customHeight="1" x14ac:dyDescent="0.25">
      <c r="A557" s="247" t="s">
        <v>288</v>
      </c>
      <c r="B557" s="247">
        <v>873</v>
      </c>
      <c r="C557" s="248" t="s">
        <v>129</v>
      </c>
      <c r="D557" s="248" t="s">
        <v>127</v>
      </c>
      <c r="E557" s="250" t="s">
        <v>311</v>
      </c>
      <c r="F557" s="247">
        <v>111</v>
      </c>
      <c r="G557" s="251">
        <v>1160000</v>
      </c>
      <c r="H557" s="251">
        <v>1440000</v>
      </c>
      <c r="I557" s="251">
        <v>1440000</v>
      </c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92"/>
      <c r="W557" s="27"/>
      <c r="X557" s="27"/>
      <c r="Y557" s="27"/>
      <c r="Z557" s="27"/>
      <c r="AA557" s="27"/>
    </row>
    <row r="558" spans="1:27" s="13" customFormat="1" ht="65.25" customHeight="1" x14ac:dyDescent="0.25">
      <c r="A558" s="245" t="s">
        <v>289</v>
      </c>
      <c r="B558" s="247">
        <v>873</v>
      </c>
      <c r="C558" s="248" t="s">
        <v>129</v>
      </c>
      <c r="D558" s="248" t="s">
        <v>127</v>
      </c>
      <c r="E558" s="250" t="s">
        <v>311</v>
      </c>
      <c r="F558" s="247">
        <v>119</v>
      </c>
      <c r="G558" s="251">
        <v>350320</v>
      </c>
      <c r="H558" s="251">
        <v>434880</v>
      </c>
      <c r="I558" s="251">
        <v>434880</v>
      </c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92"/>
      <c r="W558" s="27"/>
      <c r="X558" s="27"/>
      <c r="Y558" s="27"/>
      <c r="Z558" s="27"/>
      <c r="AA558" s="27"/>
    </row>
    <row r="559" spans="1:27" s="4" customFormat="1" ht="15.6" customHeight="1" x14ac:dyDescent="0.25">
      <c r="A559" s="247" t="s">
        <v>86</v>
      </c>
      <c r="B559" s="242">
        <v>873</v>
      </c>
      <c r="C559" s="243" t="s">
        <v>133</v>
      </c>
      <c r="D559" s="243" t="s">
        <v>120</v>
      </c>
      <c r="E559" s="254"/>
      <c r="F559" s="242"/>
      <c r="G559" s="246">
        <f>G560+G570+G576</f>
        <v>10837600</v>
      </c>
      <c r="H559" s="246">
        <f>H560+H570+H576</f>
        <v>10837600</v>
      </c>
      <c r="I559" s="246">
        <f>I560+I570+I576</f>
        <v>10837600</v>
      </c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85"/>
      <c r="W559" s="3"/>
      <c r="X559" s="3"/>
      <c r="Y559" s="3"/>
      <c r="Z559" s="3"/>
      <c r="AA559" s="3"/>
    </row>
    <row r="560" spans="1:27" s="4" customFormat="1" ht="15.75" x14ac:dyDescent="0.25">
      <c r="A560" s="254" t="s">
        <v>18</v>
      </c>
      <c r="B560" s="242">
        <v>873</v>
      </c>
      <c r="C560" s="243" t="s">
        <v>133</v>
      </c>
      <c r="D560" s="243" t="s">
        <v>122</v>
      </c>
      <c r="E560" s="254"/>
      <c r="F560" s="242"/>
      <c r="G560" s="246">
        <f>G561+G567+G565</f>
        <v>7322400</v>
      </c>
      <c r="H560" s="246">
        <f>H561+H567+H565</f>
        <v>7322400</v>
      </c>
      <c r="I560" s="246">
        <f>I561+I567+I565</f>
        <v>7322400</v>
      </c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85"/>
      <c r="W560" s="3"/>
      <c r="X560" s="3"/>
      <c r="Y560" s="3"/>
      <c r="Z560" s="3"/>
      <c r="AA560" s="3"/>
    </row>
    <row r="561" spans="1:27" s="33" customFormat="1" ht="36.6" customHeight="1" x14ac:dyDescent="0.25">
      <c r="A561" s="254" t="s">
        <v>74</v>
      </c>
      <c r="B561" s="242">
        <v>873</v>
      </c>
      <c r="C561" s="243" t="s">
        <v>133</v>
      </c>
      <c r="D561" s="243" t="s">
        <v>122</v>
      </c>
      <c r="E561" s="254" t="s">
        <v>73</v>
      </c>
      <c r="F561" s="247"/>
      <c r="G561" s="246">
        <f>G562</f>
        <v>7312400</v>
      </c>
      <c r="H561" s="246">
        <f>H562</f>
        <v>7312400</v>
      </c>
      <c r="I561" s="246">
        <f>I562</f>
        <v>7312400</v>
      </c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86"/>
      <c r="W561" s="32"/>
      <c r="X561" s="32"/>
      <c r="Y561" s="32"/>
      <c r="Z561" s="32"/>
      <c r="AA561" s="32"/>
    </row>
    <row r="562" spans="1:27" s="12" customFormat="1" ht="60.6" customHeight="1" x14ac:dyDescent="0.25">
      <c r="A562" s="245" t="s">
        <v>112</v>
      </c>
      <c r="B562" s="247">
        <v>873</v>
      </c>
      <c r="C562" s="248" t="s">
        <v>133</v>
      </c>
      <c r="D562" s="248" t="s">
        <v>122</v>
      </c>
      <c r="E562" s="250" t="s">
        <v>73</v>
      </c>
      <c r="F562" s="247">
        <v>300</v>
      </c>
      <c r="G562" s="244">
        <f>G563</f>
        <v>7312400</v>
      </c>
      <c r="H562" s="244">
        <f t="shared" ref="H562:I562" si="137">H563</f>
        <v>7312400</v>
      </c>
      <c r="I562" s="244">
        <f t="shared" si="137"/>
        <v>7312400</v>
      </c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85"/>
      <c r="W562" s="19"/>
      <c r="X562" s="19"/>
      <c r="Y562" s="19"/>
      <c r="Z562" s="19"/>
      <c r="AA562" s="19"/>
    </row>
    <row r="563" spans="1:27" s="12" customFormat="1" ht="51" customHeight="1" x14ac:dyDescent="0.25">
      <c r="A563" s="245" t="s">
        <v>301</v>
      </c>
      <c r="B563" s="247">
        <v>873</v>
      </c>
      <c r="C563" s="248" t="s">
        <v>133</v>
      </c>
      <c r="D563" s="248" t="s">
        <v>122</v>
      </c>
      <c r="E563" s="250" t="s">
        <v>73</v>
      </c>
      <c r="F563" s="247">
        <v>321</v>
      </c>
      <c r="G563" s="251">
        <v>7312400</v>
      </c>
      <c r="H563" s="251">
        <v>7312400</v>
      </c>
      <c r="I563" s="251">
        <v>7312400</v>
      </c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85"/>
      <c r="W563" s="19"/>
      <c r="X563" s="19"/>
      <c r="Y563" s="19"/>
      <c r="Z563" s="19"/>
      <c r="AA563" s="19"/>
    </row>
    <row r="564" spans="1:27" s="12" customFormat="1" ht="18" customHeight="1" x14ac:dyDescent="0.25">
      <c r="A564" s="247"/>
      <c r="B564" s="247"/>
      <c r="C564" s="248"/>
      <c r="D564" s="248"/>
      <c r="E564" s="250"/>
      <c r="F564" s="247"/>
      <c r="G564" s="244"/>
      <c r="H564" s="244"/>
      <c r="I564" s="244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85"/>
      <c r="W564" s="19"/>
      <c r="X564" s="19"/>
      <c r="Y564" s="19"/>
      <c r="Z564" s="19"/>
      <c r="AA564" s="19"/>
    </row>
    <row r="565" spans="1:27" s="7" customFormat="1" ht="38.25" customHeight="1" x14ac:dyDescent="0.25">
      <c r="A565" s="245" t="s">
        <v>168</v>
      </c>
      <c r="B565" s="242">
        <v>873</v>
      </c>
      <c r="C565" s="243" t="s">
        <v>133</v>
      </c>
      <c r="D565" s="243" t="s">
        <v>122</v>
      </c>
      <c r="E565" s="254" t="s">
        <v>167</v>
      </c>
      <c r="F565" s="247"/>
      <c r="G565" s="244">
        <f>G566</f>
        <v>0</v>
      </c>
      <c r="H565" s="244">
        <f>H566</f>
        <v>0</v>
      </c>
      <c r="I565" s="244">
        <f>I566</f>
        <v>0</v>
      </c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85"/>
      <c r="W565" s="14"/>
      <c r="X565" s="14"/>
      <c r="Y565" s="14"/>
      <c r="Z565" s="14"/>
      <c r="AA565" s="14"/>
    </row>
    <row r="566" spans="1:27" s="5" customFormat="1" ht="31.5" customHeight="1" x14ac:dyDescent="0.25">
      <c r="A566" s="245" t="s">
        <v>112</v>
      </c>
      <c r="B566" s="247">
        <v>873</v>
      </c>
      <c r="C566" s="248" t="s">
        <v>133</v>
      </c>
      <c r="D566" s="248" t="s">
        <v>122</v>
      </c>
      <c r="E566" s="254" t="s">
        <v>167</v>
      </c>
      <c r="F566" s="247">
        <v>300</v>
      </c>
      <c r="G566" s="244"/>
      <c r="H566" s="244"/>
      <c r="I566" s="244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85"/>
      <c r="W566" s="11"/>
      <c r="X566" s="11"/>
      <c r="Y566" s="11"/>
      <c r="Z566" s="11"/>
      <c r="AA566" s="11"/>
    </row>
    <row r="567" spans="1:27" s="31" customFormat="1" ht="63" customHeight="1" x14ac:dyDescent="0.25">
      <c r="A567" s="241" t="s">
        <v>76</v>
      </c>
      <c r="B567" s="242">
        <v>873</v>
      </c>
      <c r="C567" s="243" t="s">
        <v>133</v>
      </c>
      <c r="D567" s="243" t="s">
        <v>122</v>
      </c>
      <c r="E567" s="254" t="s">
        <v>75</v>
      </c>
      <c r="F567" s="242"/>
      <c r="G567" s="246">
        <f>G568</f>
        <v>10000</v>
      </c>
      <c r="H567" s="246">
        <f>H568</f>
        <v>10000</v>
      </c>
      <c r="I567" s="246">
        <f>I568</f>
        <v>10000</v>
      </c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86"/>
      <c r="W567" s="30"/>
      <c r="X567" s="30"/>
      <c r="Y567" s="30"/>
      <c r="Z567" s="30"/>
      <c r="AA567" s="30"/>
    </row>
    <row r="568" spans="1:27" s="4" customFormat="1" ht="40.9" customHeight="1" x14ac:dyDescent="0.25">
      <c r="A568" s="245" t="s">
        <v>112</v>
      </c>
      <c r="B568" s="247">
        <v>873</v>
      </c>
      <c r="C568" s="248" t="s">
        <v>133</v>
      </c>
      <c r="D568" s="248" t="s">
        <v>122</v>
      </c>
      <c r="E568" s="250" t="s">
        <v>75</v>
      </c>
      <c r="F568" s="247">
        <v>300</v>
      </c>
      <c r="G568" s="244">
        <f>G569</f>
        <v>10000</v>
      </c>
      <c r="H568" s="244">
        <f t="shared" ref="H568:I568" si="138">H569</f>
        <v>10000</v>
      </c>
      <c r="I568" s="244">
        <f t="shared" si="138"/>
        <v>10000</v>
      </c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85"/>
      <c r="W568" s="3"/>
      <c r="X568" s="3"/>
      <c r="Y568" s="3"/>
      <c r="Z568" s="3"/>
      <c r="AA568" s="3"/>
    </row>
    <row r="569" spans="1:27" s="4" customFormat="1" ht="19.899999999999999" customHeight="1" x14ac:dyDescent="0.25">
      <c r="A569" s="247" t="s">
        <v>300</v>
      </c>
      <c r="B569" s="247">
        <v>873</v>
      </c>
      <c r="C569" s="248" t="s">
        <v>133</v>
      </c>
      <c r="D569" s="248" t="s">
        <v>122</v>
      </c>
      <c r="E569" s="250" t="s">
        <v>75</v>
      </c>
      <c r="F569" s="247">
        <v>313</v>
      </c>
      <c r="G569" s="251">
        <v>10000</v>
      </c>
      <c r="H569" s="251">
        <v>10000</v>
      </c>
      <c r="I569" s="251">
        <v>10000</v>
      </c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85"/>
      <c r="W569" s="3"/>
      <c r="X569" s="3"/>
      <c r="Y569" s="3"/>
      <c r="Z569" s="3"/>
      <c r="AA569" s="3"/>
    </row>
    <row r="570" spans="1:27" s="31" customFormat="1" ht="27" customHeight="1" x14ac:dyDescent="0.25">
      <c r="A570" s="245" t="s">
        <v>78</v>
      </c>
      <c r="B570" s="242">
        <v>873</v>
      </c>
      <c r="C570" s="243" t="s">
        <v>133</v>
      </c>
      <c r="D570" s="243" t="s">
        <v>131</v>
      </c>
      <c r="E570" s="254" t="s">
        <v>77</v>
      </c>
      <c r="F570" s="242"/>
      <c r="G570" s="246">
        <f>G571+G574</f>
        <v>3515200</v>
      </c>
      <c r="H570" s="246">
        <f>H571+H574</f>
        <v>3515200</v>
      </c>
      <c r="I570" s="246">
        <f>I571+I574</f>
        <v>3515200</v>
      </c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86"/>
      <c r="W570" s="30"/>
      <c r="X570" s="30"/>
      <c r="Y570" s="30"/>
      <c r="Z570" s="30"/>
      <c r="AA570" s="30"/>
    </row>
    <row r="571" spans="1:27" s="182" customFormat="1" ht="63.75" x14ac:dyDescent="0.25">
      <c r="A571" s="245" t="s">
        <v>106</v>
      </c>
      <c r="B571" s="247">
        <v>873</v>
      </c>
      <c r="C571" s="248" t="s">
        <v>133</v>
      </c>
      <c r="D571" s="248" t="s">
        <v>131</v>
      </c>
      <c r="E571" s="250" t="s">
        <v>77</v>
      </c>
      <c r="F571" s="247">
        <v>100</v>
      </c>
      <c r="G571" s="244">
        <f>G572+G573</f>
        <v>3485200</v>
      </c>
      <c r="H571" s="244">
        <f t="shared" ref="H571:I571" si="139">H572+H573</f>
        <v>3485200</v>
      </c>
      <c r="I571" s="244">
        <f t="shared" si="139"/>
        <v>3485200</v>
      </c>
      <c r="J571" s="179"/>
      <c r="K571" s="179"/>
      <c r="L571" s="179"/>
      <c r="M571" s="179"/>
      <c r="N571" s="179"/>
      <c r="O571" s="179"/>
      <c r="P571" s="179"/>
      <c r="Q571" s="179"/>
      <c r="R571" s="179"/>
      <c r="S571" s="179"/>
      <c r="T571" s="179"/>
      <c r="U571" s="179"/>
      <c r="V571" s="188"/>
      <c r="W571" s="181"/>
      <c r="X571" s="181"/>
      <c r="Y571" s="181"/>
      <c r="Z571" s="181"/>
      <c r="AA571" s="181"/>
    </row>
    <row r="572" spans="1:27" s="4" customFormat="1" ht="38.25" x14ac:dyDescent="0.25">
      <c r="A572" s="245" t="s">
        <v>286</v>
      </c>
      <c r="B572" s="247">
        <v>873</v>
      </c>
      <c r="C572" s="248" t="s">
        <v>133</v>
      </c>
      <c r="D572" s="248" t="s">
        <v>131</v>
      </c>
      <c r="E572" s="250" t="s">
        <v>77</v>
      </c>
      <c r="F572" s="247">
        <v>121</v>
      </c>
      <c r="G572" s="251">
        <v>2669846.39</v>
      </c>
      <c r="H572" s="251">
        <v>2669846.39</v>
      </c>
      <c r="I572" s="251">
        <v>2669846.39</v>
      </c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7"/>
      <c r="W572" s="3"/>
      <c r="X572" s="3"/>
      <c r="Y572" s="3"/>
      <c r="Z572" s="3"/>
      <c r="AA572" s="3"/>
    </row>
    <row r="573" spans="1:27" s="4" customFormat="1" ht="76.5" x14ac:dyDescent="0.25">
      <c r="A573" s="245" t="s">
        <v>287</v>
      </c>
      <c r="B573" s="247">
        <v>873</v>
      </c>
      <c r="C573" s="248" t="s">
        <v>133</v>
      </c>
      <c r="D573" s="248" t="s">
        <v>131</v>
      </c>
      <c r="E573" s="250" t="s">
        <v>77</v>
      </c>
      <c r="F573" s="247">
        <v>129</v>
      </c>
      <c r="G573" s="251">
        <v>815353.61</v>
      </c>
      <c r="H573" s="251">
        <v>815353.61</v>
      </c>
      <c r="I573" s="251">
        <v>815353.61</v>
      </c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7"/>
      <c r="W573" s="3"/>
      <c r="X573" s="3"/>
      <c r="Y573" s="3"/>
      <c r="Z573" s="3"/>
      <c r="AA573" s="3"/>
    </row>
    <row r="574" spans="1:27" s="5" customFormat="1" ht="40.15" customHeight="1" x14ac:dyDescent="0.25">
      <c r="A574" s="245" t="s">
        <v>303</v>
      </c>
      <c r="B574" s="247">
        <v>873</v>
      </c>
      <c r="C574" s="248" t="s">
        <v>133</v>
      </c>
      <c r="D574" s="248" t="s">
        <v>131</v>
      </c>
      <c r="E574" s="250" t="s">
        <v>77</v>
      </c>
      <c r="F574" s="247">
        <v>200</v>
      </c>
      <c r="G574" s="251">
        <f>G575</f>
        <v>30000</v>
      </c>
      <c r="H574" s="251">
        <f t="shared" ref="H574:I574" si="140">H575</f>
        <v>30000</v>
      </c>
      <c r="I574" s="251">
        <f t="shared" si="140"/>
        <v>30000</v>
      </c>
      <c r="J574" s="57">
        <f>H570-G571</f>
        <v>30000</v>
      </c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85"/>
      <c r="W574" s="11"/>
      <c r="X574" s="11"/>
      <c r="Y574" s="11"/>
      <c r="Z574" s="11"/>
      <c r="AA574" s="11"/>
    </row>
    <row r="575" spans="1:27" s="5" customFormat="1" ht="40.15" customHeight="1" x14ac:dyDescent="0.25">
      <c r="A575" s="245" t="s">
        <v>291</v>
      </c>
      <c r="B575" s="247">
        <v>873</v>
      </c>
      <c r="C575" s="248" t="s">
        <v>133</v>
      </c>
      <c r="D575" s="248" t="s">
        <v>131</v>
      </c>
      <c r="E575" s="250" t="s">
        <v>77</v>
      </c>
      <c r="F575" s="247">
        <v>244</v>
      </c>
      <c r="G575" s="251">
        <v>30000</v>
      </c>
      <c r="H575" s="251">
        <v>30000</v>
      </c>
      <c r="I575" s="251">
        <v>30000</v>
      </c>
      <c r="J575" s="57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85"/>
      <c r="W575" s="11"/>
      <c r="X575" s="11"/>
      <c r="Y575" s="11"/>
      <c r="Z575" s="11"/>
      <c r="AA575" s="11"/>
    </row>
    <row r="576" spans="1:27" s="5" customFormat="1" ht="50.45" customHeight="1" x14ac:dyDescent="0.25">
      <c r="A576" s="241" t="s">
        <v>176</v>
      </c>
      <c r="B576" s="242">
        <v>873</v>
      </c>
      <c r="C576" s="243" t="s">
        <v>133</v>
      </c>
      <c r="D576" s="243" t="s">
        <v>131</v>
      </c>
      <c r="E576" s="254" t="s">
        <v>175</v>
      </c>
      <c r="F576" s="242"/>
      <c r="G576" s="253">
        <f>G577</f>
        <v>0</v>
      </c>
      <c r="H576" s="253"/>
      <c r="I576" s="253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85"/>
      <c r="W576" s="11"/>
      <c r="X576" s="11"/>
      <c r="Y576" s="11"/>
      <c r="Z576" s="11"/>
      <c r="AA576" s="11"/>
    </row>
    <row r="577" spans="1:27" s="5" customFormat="1" ht="79.5" customHeight="1" x14ac:dyDescent="0.25">
      <c r="A577" s="245" t="s">
        <v>106</v>
      </c>
      <c r="B577" s="247">
        <v>873</v>
      </c>
      <c r="C577" s="248" t="s">
        <v>133</v>
      </c>
      <c r="D577" s="248" t="s">
        <v>131</v>
      </c>
      <c r="E577" s="250" t="s">
        <v>175</v>
      </c>
      <c r="F577" s="247">
        <v>100</v>
      </c>
      <c r="G577" s="251"/>
      <c r="H577" s="251"/>
      <c r="I577" s="251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85"/>
      <c r="W577" s="11"/>
      <c r="X577" s="11"/>
      <c r="Y577" s="11"/>
      <c r="Z577" s="11"/>
      <c r="AA577" s="11"/>
    </row>
    <row r="578" spans="1:27" s="8" customFormat="1" ht="93" customHeight="1" x14ac:dyDescent="0.25">
      <c r="A578" s="241" t="s">
        <v>91</v>
      </c>
      <c r="B578" s="242" t="s">
        <v>6</v>
      </c>
      <c r="C578" s="243"/>
      <c r="D578" s="243"/>
      <c r="E578" s="243"/>
      <c r="F578" s="242"/>
      <c r="G578" s="246">
        <f>G579+G602</f>
        <v>66026206.689999998</v>
      </c>
      <c r="H578" s="246">
        <f>H579+H602</f>
        <v>65299123.939999998</v>
      </c>
      <c r="I578" s="246">
        <f>I579+I602</f>
        <v>70299123.939999998</v>
      </c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121"/>
      <c r="W578" s="15"/>
      <c r="X578" s="15"/>
      <c r="Y578" s="15"/>
      <c r="Z578" s="15"/>
      <c r="AA578" s="15"/>
    </row>
    <row r="579" spans="1:27" s="7" customFormat="1" ht="15.75" x14ac:dyDescent="0.25">
      <c r="A579" s="241" t="s">
        <v>32</v>
      </c>
      <c r="B579" s="242" t="s">
        <v>6</v>
      </c>
      <c r="C579" s="243" t="s">
        <v>121</v>
      </c>
      <c r="D579" s="243" t="s">
        <v>120</v>
      </c>
      <c r="E579" s="243"/>
      <c r="F579" s="242"/>
      <c r="G579" s="246">
        <f>G581+G585+G589+G592</f>
        <v>10271514.689999999</v>
      </c>
      <c r="H579" s="246">
        <f>H581+H585+H589+H592</f>
        <v>10152641.939999999</v>
      </c>
      <c r="I579" s="246">
        <f>I581+I585+I589+I592</f>
        <v>15152641.939999999</v>
      </c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95"/>
      <c r="W579" s="14"/>
      <c r="X579" s="14"/>
      <c r="Y579" s="14"/>
      <c r="Z579" s="14"/>
      <c r="AA579" s="14"/>
    </row>
    <row r="580" spans="1:27" s="7" customFormat="1" ht="63.75" x14ac:dyDescent="0.25">
      <c r="A580" s="241" t="s">
        <v>4</v>
      </c>
      <c r="B580" s="242" t="s">
        <v>6</v>
      </c>
      <c r="C580" s="243" t="s">
        <v>121</v>
      </c>
      <c r="D580" s="243" t="s">
        <v>131</v>
      </c>
      <c r="E580" s="243"/>
      <c r="F580" s="242"/>
      <c r="G580" s="246">
        <f>G581+G585+G589+G592</f>
        <v>10271514.689999999</v>
      </c>
      <c r="H580" s="246">
        <f>H581+H585+H589+H592</f>
        <v>10152641.939999999</v>
      </c>
      <c r="I580" s="246">
        <f>I581+I585+I589+I592</f>
        <v>15152641.939999999</v>
      </c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83"/>
      <c r="W580" s="14"/>
      <c r="X580" s="14"/>
      <c r="Y580" s="14"/>
      <c r="Z580" s="14"/>
      <c r="AA580" s="14"/>
    </row>
    <row r="581" spans="1:27" s="4" customFormat="1" ht="75.75" customHeight="1" x14ac:dyDescent="0.25">
      <c r="A581" s="254" t="s">
        <v>170</v>
      </c>
      <c r="B581" s="242" t="s">
        <v>6</v>
      </c>
      <c r="C581" s="243" t="s">
        <v>121</v>
      </c>
      <c r="D581" s="243" t="s">
        <v>131</v>
      </c>
      <c r="E581" s="243" t="s">
        <v>169</v>
      </c>
      <c r="F581" s="242"/>
      <c r="G581" s="246">
        <f>G582</f>
        <v>93227</v>
      </c>
      <c r="H581" s="246"/>
      <c r="I581" s="246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4"/>
      <c r="W581" s="3"/>
      <c r="X581" s="3"/>
      <c r="Y581" s="3"/>
      <c r="Z581" s="3"/>
      <c r="AA581" s="3"/>
    </row>
    <row r="582" spans="1:27" s="4" customFormat="1" ht="50.45" customHeight="1" x14ac:dyDescent="0.25">
      <c r="A582" s="245" t="s">
        <v>106</v>
      </c>
      <c r="B582" s="242" t="s">
        <v>6</v>
      </c>
      <c r="C582" s="243" t="s">
        <v>121</v>
      </c>
      <c r="D582" s="243" t="s">
        <v>131</v>
      </c>
      <c r="E582" s="243" t="s">
        <v>169</v>
      </c>
      <c r="F582" s="242">
        <v>100</v>
      </c>
      <c r="G582" s="246">
        <f>G583+G584</f>
        <v>93227</v>
      </c>
      <c r="H582" s="246"/>
      <c r="I582" s="246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4"/>
      <c r="W582" s="3"/>
      <c r="X582" s="3"/>
      <c r="Y582" s="3"/>
      <c r="Z582" s="3"/>
      <c r="AA582" s="3"/>
    </row>
    <row r="583" spans="1:27" s="4" customFormat="1" ht="50.45" customHeight="1" x14ac:dyDescent="0.25">
      <c r="A583" s="245" t="s">
        <v>308</v>
      </c>
      <c r="B583" s="242" t="s">
        <v>6</v>
      </c>
      <c r="C583" s="243" t="s">
        <v>121</v>
      </c>
      <c r="D583" s="243" t="s">
        <v>131</v>
      </c>
      <c r="E583" s="243" t="s">
        <v>169</v>
      </c>
      <c r="F583" s="250" t="s">
        <v>275</v>
      </c>
      <c r="G583" s="251">
        <v>71602.92</v>
      </c>
      <c r="H583" s="251">
        <v>0</v>
      </c>
      <c r="I583" s="251">
        <v>0</v>
      </c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4"/>
      <c r="W583" s="3"/>
      <c r="X583" s="3"/>
      <c r="Y583" s="3"/>
      <c r="Z583" s="3"/>
      <c r="AA583" s="3"/>
    </row>
    <row r="584" spans="1:27" s="4" customFormat="1" ht="50.45" customHeight="1" x14ac:dyDescent="0.25">
      <c r="A584" s="245" t="s">
        <v>297</v>
      </c>
      <c r="B584" s="242" t="s">
        <v>6</v>
      </c>
      <c r="C584" s="243" t="s">
        <v>121</v>
      </c>
      <c r="D584" s="243" t="s">
        <v>131</v>
      </c>
      <c r="E584" s="243" t="s">
        <v>169</v>
      </c>
      <c r="F584" s="250" t="s">
        <v>276</v>
      </c>
      <c r="G584" s="251">
        <v>21624.080000000002</v>
      </c>
      <c r="H584" s="251">
        <v>0</v>
      </c>
      <c r="I584" s="251">
        <v>0</v>
      </c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4"/>
      <c r="W584" s="3"/>
      <c r="X584" s="3"/>
      <c r="Y584" s="3"/>
      <c r="Z584" s="3"/>
      <c r="AA584" s="3"/>
    </row>
    <row r="585" spans="1:27" s="5" customFormat="1" ht="51" x14ac:dyDescent="0.25">
      <c r="A585" s="250" t="s">
        <v>199</v>
      </c>
      <c r="B585" s="242" t="s">
        <v>6</v>
      </c>
      <c r="C585" s="243" t="s">
        <v>121</v>
      </c>
      <c r="D585" s="243" t="s">
        <v>131</v>
      </c>
      <c r="E585" s="250" t="s">
        <v>248</v>
      </c>
      <c r="F585" s="242"/>
      <c r="G585" s="246">
        <f>G586</f>
        <v>6120676.9499999993</v>
      </c>
      <c r="H585" s="246">
        <f>H586</f>
        <v>6120676.9499999993</v>
      </c>
      <c r="I585" s="246">
        <f>I586</f>
        <v>6120676.9499999993</v>
      </c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7"/>
      <c r="W585" s="11"/>
      <c r="X585" s="11"/>
      <c r="Y585" s="11"/>
      <c r="Z585" s="11"/>
      <c r="AA585" s="11"/>
    </row>
    <row r="586" spans="1:27" s="5" customFormat="1" ht="63.75" x14ac:dyDescent="0.25">
      <c r="A586" s="245" t="s">
        <v>106</v>
      </c>
      <c r="B586" s="242" t="s">
        <v>6</v>
      </c>
      <c r="C586" s="243" t="s">
        <v>121</v>
      </c>
      <c r="D586" s="243" t="s">
        <v>131</v>
      </c>
      <c r="E586" s="250" t="s">
        <v>248</v>
      </c>
      <c r="F586" s="242">
        <v>100</v>
      </c>
      <c r="G586" s="246">
        <f>G587+G588</f>
        <v>6120676.9499999993</v>
      </c>
      <c r="H586" s="246">
        <f t="shared" ref="H586:I586" si="141">H587+H588</f>
        <v>6120676.9499999993</v>
      </c>
      <c r="I586" s="246">
        <f t="shared" si="141"/>
        <v>6120676.9499999993</v>
      </c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7"/>
      <c r="W586" s="11"/>
      <c r="X586" s="11"/>
      <c r="Y586" s="11"/>
      <c r="Z586" s="11"/>
      <c r="AA586" s="11"/>
    </row>
    <row r="587" spans="1:27" s="5" customFormat="1" ht="44.25" customHeight="1" x14ac:dyDescent="0.25">
      <c r="A587" s="245" t="s">
        <v>308</v>
      </c>
      <c r="B587" s="242" t="s">
        <v>6</v>
      </c>
      <c r="C587" s="243" t="s">
        <v>121</v>
      </c>
      <c r="D587" s="243" t="s">
        <v>131</v>
      </c>
      <c r="E587" s="250" t="s">
        <v>248</v>
      </c>
      <c r="F587" s="250" t="s">
        <v>275</v>
      </c>
      <c r="G587" s="251">
        <v>4700980.76</v>
      </c>
      <c r="H587" s="251">
        <v>4700980.76</v>
      </c>
      <c r="I587" s="251">
        <v>4700980.76</v>
      </c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7"/>
      <c r="W587" s="11"/>
      <c r="X587" s="11"/>
      <c r="Y587" s="11"/>
      <c r="Z587" s="11"/>
      <c r="AA587" s="11"/>
    </row>
    <row r="588" spans="1:27" s="5" customFormat="1" ht="77.25" customHeight="1" x14ac:dyDescent="0.25">
      <c r="A588" s="245" t="s">
        <v>297</v>
      </c>
      <c r="B588" s="242" t="s">
        <v>6</v>
      </c>
      <c r="C588" s="243" t="s">
        <v>121</v>
      </c>
      <c r="D588" s="243" t="s">
        <v>131</v>
      </c>
      <c r="E588" s="250" t="s">
        <v>248</v>
      </c>
      <c r="F588" s="250" t="s">
        <v>276</v>
      </c>
      <c r="G588" s="251">
        <v>1419696.19</v>
      </c>
      <c r="H588" s="251">
        <v>1419696.19</v>
      </c>
      <c r="I588" s="251">
        <v>1419696.19</v>
      </c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7"/>
      <c r="W588" s="11"/>
      <c r="X588" s="11"/>
      <c r="Y588" s="11"/>
      <c r="Z588" s="11"/>
      <c r="AA588" s="11"/>
    </row>
    <row r="589" spans="1:27" s="4" customFormat="1" ht="56.45" customHeight="1" x14ac:dyDescent="0.25">
      <c r="A589" s="254" t="s">
        <v>41</v>
      </c>
      <c r="B589" s="242" t="s">
        <v>6</v>
      </c>
      <c r="C589" s="243" t="s">
        <v>121</v>
      </c>
      <c r="D589" s="243" t="s">
        <v>131</v>
      </c>
      <c r="E589" s="254" t="s">
        <v>171</v>
      </c>
      <c r="F589" s="242"/>
      <c r="G589" s="246">
        <f>+G590</f>
        <v>50000</v>
      </c>
      <c r="H589" s="246">
        <f>+H590</f>
        <v>50000</v>
      </c>
      <c r="I589" s="246">
        <f>+I590</f>
        <v>50000</v>
      </c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4"/>
      <c r="W589" s="3"/>
      <c r="X589" s="3"/>
      <c r="Y589" s="3"/>
      <c r="Z589" s="3"/>
      <c r="AA589" s="3"/>
    </row>
    <row r="590" spans="1:27" s="4" customFormat="1" ht="56.45" customHeight="1" x14ac:dyDescent="0.25">
      <c r="A590" s="245" t="s">
        <v>107</v>
      </c>
      <c r="B590" s="247" t="s">
        <v>6</v>
      </c>
      <c r="C590" s="248" t="s">
        <v>121</v>
      </c>
      <c r="D590" s="248" t="s">
        <v>131</v>
      </c>
      <c r="E590" s="250" t="s">
        <v>171</v>
      </c>
      <c r="F590" s="247">
        <v>200</v>
      </c>
      <c r="G590" s="251">
        <f>G591</f>
        <v>50000</v>
      </c>
      <c r="H590" s="251">
        <f t="shared" ref="H590:I590" si="142">H591</f>
        <v>50000</v>
      </c>
      <c r="I590" s="251">
        <f t="shared" si="142"/>
        <v>50000</v>
      </c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4"/>
      <c r="W590" s="3"/>
      <c r="X590" s="3"/>
      <c r="Y590" s="3"/>
      <c r="Z590" s="3"/>
      <c r="AA590" s="3"/>
    </row>
    <row r="591" spans="1:27" s="4" customFormat="1" ht="25.5" x14ac:dyDescent="0.25">
      <c r="A591" s="245" t="s">
        <v>309</v>
      </c>
      <c r="B591" s="247" t="s">
        <v>6</v>
      </c>
      <c r="C591" s="248" t="s">
        <v>121</v>
      </c>
      <c r="D591" s="248" t="s">
        <v>131</v>
      </c>
      <c r="E591" s="250" t="s">
        <v>171</v>
      </c>
      <c r="F591" s="247">
        <v>244</v>
      </c>
      <c r="G591" s="251">
        <v>50000</v>
      </c>
      <c r="H591" s="251">
        <v>50000</v>
      </c>
      <c r="I591" s="251">
        <v>50000</v>
      </c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4"/>
      <c r="W591" s="3"/>
      <c r="X591" s="3"/>
      <c r="Y591" s="3"/>
      <c r="Z591" s="3"/>
      <c r="AA591" s="3"/>
    </row>
    <row r="592" spans="1:27" s="5" customFormat="1" ht="38.25" x14ac:dyDescent="0.25">
      <c r="A592" s="254" t="s">
        <v>202</v>
      </c>
      <c r="B592" s="242" t="s">
        <v>6</v>
      </c>
      <c r="C592" s="243" t="s">
        <v>121</v>
      </c>
      <c r="D592" s="243" t="s">
        <v>131</v>
      </c>
      <c r="E592" s="254" t="s">
        <v>249</v>
      </c>
      <c r="F592" s="242"/>
      <c r="G592" s="253">
        <f>G593+G596+G599</f>
        <v>4007610.74</v>
      </c>
      <c r="H592" s="253">
        <f>H593+H596+H599</f>
        <v>3981964.99</v>
      </c>
      <c r="I592" s="253">
        <f>I593+I596+I599</f>
        <v>8981964.9900000002</v>
      </c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7"/>
      <c r="W592" s="11"/>
      <c r="X592" s="11"/>
      <c r="Y592" s="11"/>
      <c r="Z592" s="11"/>
      <c r="AA592" s="11"/>
    </row>
    <row r="593" spans="1:27" s="4" customFormat="1" ht="63.75" x14ac:dyDescent="0.25">
      <c r="A593" s="245" t="s">
        <v>106</v>
      </c>
      <c r="B593" s="247" t="s">
        <v>6</v>
      </c>
      <c r="C593" s="248" t="s">
        <v>121</v>
      </c>
      <c r="D593" s="248" t="s">
        <v>131</v>
      </c>
      <c r="E593" s="250" t="s">
        <v>249</v>
      </c>
      <c r="F593" s="247">
        <v>100</v>
      </c>
      <c r="G593" s="253">
        <f>G594+G595</f>
        <v>2959446</v>
      </c>
      <c r="H593" s="253">
        <f t="shared" ref="H593:I593" si="143">H594+H595</f>
        <v>2959446</v>
      </c>
      <c r="I593" s="253">
        <f t="shared" si="143"/>
        <v>2959446</v>
      </c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4"/>
      <c r="W593" s="3"/>
      <c r="X593" s="3"/>
      <c r="Y593" s="3"/>
      <c r="Z593" s="3"/>
      <c r="AA593" s="3"/>
    </row>
    <row r="594" spans="1:27" s="4" customFormat="1" ht="38.25" x14ac:dyDescent="0.25">
      <c r="A594" s="245" t="s">
        <v>308</v>
      </c>
      <c r="B594" s="247" t="s">
        <v>6</v>
      </c>
      <c r="C594" s="248" t="s">
        <v>121</v>
      </c>
      <c r="D594" s="248" t="s">
        <v>131</v>
      </c>
      <c r="E594" s="250" t="s">
        <v>249</v>
      </c>
      <c r="F594" s="250" t="s">
        <v>275</v>
      </c>
      <c r="G594" s="251">
        <v>2273000</v>
      </c>
      <c r="H594" s="251">
        <v>2273000</v>
      </c>
      <c r="I594" s="251">
        <v>2273000</v>
      </c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4"/>
      <c r="W594" s="3"/>
      <c r="X594" s="3"/>
      <c r="Y594" s="3"/>
      <c r="Z594" s="3"/>
      <c r="AA594" s="3"/>
    </row>
    <row r="595" spans="1:27" s="4" customFormat="1" ht="76.5" x14ac:dyDescent="0.25">
      <c r="A595" s="245" t="s">
        <v>297</v>
      </c>
      <c r="B595" s="247" t="s">
        <v>6</v>
      </c>
      <c r="C595" s="248" t="s">
        <v>121</v>
      </c>
      <c r="D595" s="248" t="s">
        <v>131</v>
      </c>
      <c r="E595" s="250" t="s">
        <v>249</v>
      </c>
      <c r="F595" s="250" t="s">
        <v>276</v>
      </c>
      <c r="G595" s="251">
        <v>686446</v>
      </c>
      <c r="H595" s="251">
        <v>686446</v>
      </c>
      <c r="I595" s="251">
        <v>686446</v>
      </c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4"/>
      <c r="W595" s="3"/>
      <c r="X595" s="3"/>
      <c r="Y595" s="3"/>
      <c r="Z595" s="3"/>
      <c r="AA595" s="3"/>
    </row>
    <row r="596" spans="1:27" s="4" customFormat="1" ht="51" x14ac:dyDescent="0.25">
      <c r="A596" s="245" t="s">
        <v>107</v>
      </c>
      <c r="B596" s="247" t="s">
        <v>6</v>
      </c>
      <c r="C596" s="248" t="s">
        <v>121</v>
      </c>
      <c r="D596" s="248" t="s">
        <v>131</v>
      </c>
      <c r="E596" s="250" t="s">
        <v>249</v>
      </c>
      <c r="F596" s="247">
        <v>200</v>
      </c>
      <c r="G596" s="251">
        <f>G597+G598</f>
        <v>1048164.74</v>
      </c>
      <c r="H596" s="251">
        <f t="shared" ref="H596:I596" si="144">H597+H598</f>
        <v>1022518.99</v>
      </c>
      <c r="I596" s="251">
        <f t="shared" si="144"/>
        <v>6022518.9900000002</v>
      </c>
      <c r="J596" s="135">
        <f t="shared" ref="J596:U596" si="145">1130680.99-193162</f>
        <v>937518.99</v>
      </c>
      <c r="K596" s="47">
        <f t="shared" si="145"/>
        <v>937518.99</v>
      </c>
      <c r="L596" s="47">
        <f t="shared" si="145"/>
        <v>937518.99</v>
      </c>
      <c r="M596" s="47">
        <f t="shared" si="145"/>
        <v>937518.99</v>
      </c>
      <c r="N596" s="47">
        <f t="shared" si="145"/>
        <v>937518.99</v>
      </c>
      <c r="O596" s="47">
        <f t="shared" si="145"/>
        <v>937518.99</v>
      </c>
      <c r="P596" s="47">
        <f t="shared" si="145"/>
        <v>937518.99</v>
      </c>
      <c r="Q596" s="47">
        <f t="shared" si="145"/>
        <v>937518.99</v>
      </c>
      <c r="R596" s="47">
        <f t="shared" si="145"/>
        <v>937518.99</v>
      </c>
      <c r="S596" s="47">
        <f t="shared" si="145"/>
        <v>937518.99</v>
      </c>
      <c r="T596" s="47">
        <f t="shared" si="145"/>
        <v>937518.99</v>
      </c>
      <c r="U596" s="47">
        <f t="shared" si="145"/>
        <v>937518.99</v>
      </c>
      <c r="V596" s="54"/>
      <c r="W596" s="3"/>
      <c r="X596" s="3"/>
      <c r="Y596" s="3"/>
      <c r="Z596" s="3"/>
      <c r="AA596" s="3"/>
    </row>
    <row r="597" spans="1:27" s="4" customFormat="1" ht="38.25" x14ac:dyDescent="0.25">
      <c r="A597" s="245" t="s">
        <v>310</v>
      </c>
      <c r="B597" s="247" t="s">
        <v>6</v>
      </c>
      <c r="C597" s="248" t="s">
        <v>121</v>
      </c>
      <c r="D597" s="248" t="s">
        <v>131</v>
      </c>
      <c r="E597" s="250" t="s">
        <v>249</v>
      </c>
      <c r="F597" s="247">
        <v>242</v>
      </c>
      <c r="G597" s="251">
        <v>202000</v>
      </c>
      <c r="H597" s="251">
        <v>202000</v>
      </c>
      <c r="I597" s="251">
        <v>202000</v>
      </c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130"/>
      <c r="U597" s="130"/>
      <c r="V597" s="54"/>
      <c r="W597" s="3"/>
      <c r="X597" s="3"/>
      <c r="Y597" s="3"/>
      <c r="Z597" s="3"/>
      <c r="AA597" s="3"/>
    </row>
    <row r="598" spans="1:27" s="4" customFormat="1" ht="25.5" x14ac:dyDescent="0.25">
      <c r="A598" s="245" t="s">
        <v>309</v>
      </c>
      <c r="B598" s="247" t="s">
        <v>6</v>
      </c>
      <c r="C598" s="248" t="s">
        <v>121</v>
      </c>
      <c r="D598" s="248" t="s">
        <v>131</v>
      </c>
      <c r="E598" s="250" t="s">
        <v>249</v>
      </c>
      <c r="F598" s="247">
        <v>244</v>
      </c>
      <c r="G598" s="251">
        <v>846164.74</v>
      </c>
      <c r="H598" s="251">
        <v>820518.99</v>
      </c>
      <c r="I598" s="251">
        <v>5820518.9900000002</v>
      </c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54"/>
      <c r="W598" s="3"/>
      <c r="X598" s="3"/>
      <c r="Y598" s="3"/>
      <c r="Z598" s="3"/>
      <c r="AA598" s="3"/>
    </row>
    <row r="599" spans="1:27" s="4" customFormat="1" ht="15.75" x14ac:dyDescent="0.25">
      <c r="A599" s="245" t="s">
        <v>95</v>
      </c>
      <c r="B599" s="247" t="s">
        <v>6</v>
      </c>
      <c r="C599" s="248" t="s">
        <v>121</v>
      </c>
      <c r="D599" s="248" t="s">
        <v>131</v>
      </c>
      <c r="E599" s="250" t="s">
        <v>249</v>
      </c>
      <c r="F599" s="247">
        <v>800</v>
      </c>
      <c r="G599" s="251"/>
      <c r="H599" s="251"/>
      <c r="I599" s="251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4"/>
      <c r="W599" s="3"/>
      <c r="X599" s="3"/>
      <c r="Y599" s="3"/>
      <c r="Z599" s="3"/>
      <c r="AA599" s="3"/>
    </row>
    <row r="600" spans="1:27" s="5" customFormat="1" ht="81" customHeight="1" x14ac:dyDescent="0.25">
      <c r="A600" s="241" t="s">
        <v>176</v>
      </c>
      <c r="B600" s="242" t="s">
        <v>6</v>
      </c>
      <c r="C600" s="243" t="s">
        <v>121</v>
      </c>
      <c r="D600" s="243" t="s">
        <v>131</v>
      </c>
      <c r="E600" s="254" t="s">
        <v>175</v>
      </c>
      <c r="F600" s="242"/>
      <c r="G600" s="253">
        <f>G601</f>
        <v>0</v>
      </c>
      <c r="H600" s="253"/>
      <c r="I600" s="253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7"/>
      <c r="W600" s="11"/>
      <c r="X600" s="11"/>
      <c r="Y600" s="11"/>
      <c r="Z600" s="11"/>
      <c r="AA600" s="11"/>
    </row>
    <row r="601" spans="1:27" s="4" customFormat="1" ht="80.25" customHeight="1" x14ac:dyDescent="0.25">
      <c r="A601" s="245" t="s">
        <v>106</v>
      </c>
      <c r="B601" s="247" t="s">
        <v>6</v>
      </c>
      <c r="C601" s="248" t="s">
        <v>121</v>
      </c>
      <c r="D601" s="248" t="s">
        <v>131</v>
      </c>
      <c r="E601" s="250" t="s">
        <v>175</v>
      </c>
      <c r="F601" s="247">
        <v>100</v>
      </c>
      <c r="G601" s="251"/>
      <c r="H601" s="251"/>
      <c r="I601" s="251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4"/>
      <c r="W601" s="3"/>
      <c r="X601" s="3"/>
      <c r="Y601" s="3"/>
      <c r="Z601" s="3"/>
      <c r="AA601" s="3"/>
    </row>
    <row r="602" spans="1:27" s="13" customFormat="1" ht="62.25" customHeight="1" x14ac:dyDescent="0.25">
      <c r="A602" s="241" t="s">
        <v>39</v>
      </c>
      <c r="B602" s="242" t="s">
        <v>6</v>
      </c>
      <c r="C602" s="243" t="s">
        <v>134</v>
      </c>
      <c r="D602" s="243" t="s">
        <v>120</v>
      </c>
      <c r="E602" s="243"/>
      <c r="F602" s="242"/>
      <c r="G602" s="246">
        <f t="shared" ref="G602:I603" si="146">G603</f>
        <v>55754692</v>
      </c>
      <c r="H602" s="246">
        <f t="shared" si="146"/>
        <v>55146482</v>
      </c>
      <c r="I602" s="246">
        <f t="shared" si="146"/>
        <v>55146482</v>
      </c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2"/>
      <c r="W602" s="27"/>
      <c r="X602" s="27"/>
      <c r="Y602" s="27"/>
      <c r="Z602" s="27"/>
      <c r="AA602" s="27"/>
    </row>
    <row r="603" spans="1:27" s="4" customFormat="1" ht="64.5" customHeight="1" x14ac:dyDescent="0.25">
      <c r="A603" s="254" t="s">
        <v>21</v>
      </c>
      <c r="B603" s="242" t="s">
        <v>6</v>
      </c>
      <c r="C603" s="243" t="s">
        <v>134</v>
      </c>
      <c r="D603" s="243" t="s">
        <v>121</v>
      </c>
      <c r="E603" s="243"/>
      <c r="F603" s="242"/>
      <c r="G603" s="246">
        <f t="shared" si="146"/>
        <v>55754692</v>
      </c>
      <c r="H603" s="246">
        <f t="shared" si="146"/>
        <v>55146482</v>
      </c>
      <c r="I603" s="246">
        <f t="shared" si="146"/>
        <v>55146482</v>
      </c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96"/>
      <c r="W603" s="28"/>
      <c r="X603" s="3"/>
      <c r="Y603" s="3"/>
      <c r="Z603" s="3"/>
      <c r="AA603" s="3"/>
    </row>
    <row r="604" spans="1:27" s="4" customFormat="1" ht="38.25" x14ac:dyDescent="0.25">
      <c r="A604" s="250" t="s">
        <v>46</v>
      </c>
      <c r="B604" s="247" t="s">
        <v>6</v>
      </c>
      <c r="C604" s="248" t="s">
        <v>134</v>
      </c>
      <c r="D604" s="248" t="s">
        <v>121</v>
      </c>
      <c r="E604" s="250" t="s">
        <v>152</v>
      </c>
      <c r="F604" s="247"/>
      <c r="G604" s="244">
        <f>G605+G607</f>
        <v>55754692</v>
      </c>
      <c r="H604" s="244">
        <f>H605+H607</f>
        <v>55146482</v>
      </c>
      <c r="I604" s="244">
        <f>I605+I607</f>
        <v>55146482</v>
      </c>
      <c r="J604" s="54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4"/>
      <c r="W604" s="3"/>
      <c r="X604" s="3"/>
      <c r="Y604" s="3"/>
      <c r="Z604" s="3"/>
      <c r="AA604" s="3"/>
    </row>
    <row r="605" spans="1:27" s="41" customFormat="1" ht="25.5" x14ac:dyDescent="0.25">
      <c r="A605" s="245" t="s">
        <v>153</v>
      </c>
      <c r="B605" s="247" t="s">
        <v>6</v>
      </c>
      <c r="C605" s="248" t="s">
        <v>134</v>
      </c>
      <c r="D605" s="248" t="s">
        <v>121</v>
      </c>
      <c r="E605" s="250" t="s">
        <v>152</v>
      </c>
      <c r="F605" s="247">
        <v>500</v>
      </c>
      <c r="G605" s="244">
        <v>3041080</v>
      </c>
      <c r="H605" s="244">
        <v>2432870</v>
      </c>
      <c r="I605" s="244">
        <v>2432870</v>
      </c>
      <c r="J605" s="97"/>
      <c r="K605" s="97"/>
      <c r="L605" s="97"/>
      <c r="M605" s="97"/>
      <c r="N605" s="97"/>
      <c r="O605" s="97"/>
      <c r="P605" s="97"/>
      <c r="Q605" s="97"/>
      <c r="R605" s="97"/>
      <c r="S605" s="97"/>
      <c r="T605" s="97"/>
      <c r="U605" s="97"/>
      <c r="V605" s="98"/>
      <c r="W605" s="42"/>
      <c r="X605" s="42"/>
      <c r="Y605" s="42"/>
      <c r="Z605" s="42"/>
      <c r="AA605" s="42"/>
    </row>
    <row r="606" spans="1:27" s="41" customFormat="1" ht="25.5" x14ac:dyDescent="0.25">
      <c r="A606" s="245" t="s">
        <v>298</v>
      </c>
      <c r="B606" s="247" t="s">
        <v>6</v>
      </c>
      <c r="C606" s="248" t="s">
        <v>134</v>
      </c>
      <c r="D606" s="248" t="s">
        <v>121</v>
      </c>
      <c r="E606" s="250" t="s">
        <v>152</v>
      </c>
      <c r="F606" s="247">
        <v>511</v>
      </c>
      <c r="G606" s="244">
        <f>G605</f>
        <v>3041080</v>
      </c>
      <c r="H606" s="244">
        <f>H605</f>
        <v>2432870</v>
      </c>
      <c r="I606" s="244">
        <f>I605</f>
        <v>2432870</v>
      </c>
      <c r="J606" s="97"/>
      <c r="K606" s="97"/>
      <c r="L606" s="97"/>
      <c r="M606" s="97"/>
      <c r="N606" s="97"/>
      <c r="O606" s="97"/>
      <c r="P606" s="97"/>
      <c r="Q606" s="97"/>
      <c r="R606" s="97"/>
      <c r="S606" s="97"/>
      <c r="T606" s="97"/>
      <c r="U606" s="97"/>
      <c r="V606" s="98"/>
      <c r="W606" s="42"/>
      <c r="X606" s="42"/>
      <c r="Y606" s="42"/>
      <c r="Z606" s="42"/>
      <c r="AA606" s="42"/>
    </row>
    <row r="607" spans="1:27" s="1" customFormat="1" ht="19.899999999999999" customHeight="1" x14ac:dyDescent="0.25">
      <c r="A607" s="245" t="s">
        <v>113</v>
      </c>
      <c r="B607" s="247" t="s">
        <v>6</v>
      </c>
      <c r="C607" s="248" t="s">
        <v>134</v>
      </c>
      <c r="D607" s="248" t="s">
        <v>121</v>
      </c>
      <c r="E607" s="250" t="s">
        <v>152</v>
      </c>
      <c r="F607" s="247">
        <v>500</v>
      </c>
      <c r="G607" s="244">
        <v>52713612</v>
      </c>
      <c r="H607" s="244">
        <v>52713612</v>
      </c>
      <c r="I607" s="244">
        <v>52713612</v>
      </c>
      <c r="J607" s="100"/>
      <c r="K607" s="100"/>
      <c r="L607" s="100"/>
      <c r="M607" s="100"/>
      <c r="N607" s="100"/>
      <c r="O607" s="100"/>
      <c r="P607" s="100"/>
      <c r="Q607" s="100"/>
      <c r="R607" s="100"/>
      <c r="S607" s="100"/>
      <c r="T607" s="100"/>
      <c r="U607" s="100"/>
      <c r="V607" s="99"/>
      <c r="W607" s="2"/>
      <c r="X607" s="2"/>
      <c r="Y607" s="2"/>
      <c r="Z607" s="2"/>
      <c r="AA607" s="2"/>
    </row>
    <row r="608" spans="1:27" s="1" customFormat="1" ht="29.25" customHeight="1" x14ac:dyDescent="0.25">
      <c r="A608" s="245" t="s">
        <v>298</v>
      </c>
      <c r="B608" s="247" t="s">
        <v>6</v>
      </c>
      <c r="C608" s="248" t="s">
        <v>134</v>
      </c>
      <c r="D608" s="248" t="s">
        <v>121</v>
      </c>
      <c r="E608" s="250" t="s">
        <v>152</v>
      </c>
      <c r="F608" s="247">
        <v>511</v>
      </c>
      <c r="G608" s="244">
        <f>G607</f>
        <v>52713612</v>
      </c>
      <c r="H608" s="244">
        <f>H607</f>
        <v>52713612</v>
      </c>
      <c r="I608" s="244">
        <f>I607</f>
        <v>52713612</v>
      </c>
      <c r="J608" s="100"/>
      <c r="K608" s="100"/>
      <c r="L608" s="100"/>
      <c r="M608" s="100"/>
      <c r="N608" s="100"/>
      <c r="O608" s="100"/>
      <c r="P608" s="100"/>
      <c r="Q608" s="100"/>
      <c r="R608" s="100"/>
      <c r="S608" s="100"/>
      <c r="T608" s="100"/>
      <c r="U608" s="100"/>
      <c r="V608" s="99"/>
      <c r="W608" s="29"/>
      <c r="X608" s="29"/>
      <c r="Y608" s="29"/>
      <c r="Z608" s="29"/>
      <c r="AA608" s="29"/>
    </row>
    <row r="609" spans="1:27" s="1" customFormat="1" ht="21.75" customHeight="1" x14ac:dyDescent="0.25">
      <c r="A609" s="241" t="s">
        <v>319</v>
      </c>
      <c r="B609" s="247"/>
      <c r="C609" s="248"/>
      <c r="D609" s="248"/>
      <c r="E609" s="248"/>
      <c r="F609" s="247"/>
      <c r="G609" s="246">
        <f>G10+G290+G312+G330+G358+G578+G9</f>
        <v>1782352101</v>
      </c>
      <c r="H609" s="246">
        <f>H10+H290+H312+H330+H358+H578+H9</f>
        <v>1574890427</v>
      </c>
      <c r="I609" s="246">
        <f>I10+I290+I312+I330+I358+I578+I9</f>
        <v>1422722466.0000002</v>
      </c>
      <c r="J609" s="100"/>
      <c r="K609" s="100"/>
      <c r="L609" s="100"/>
      <c r="M609" s="100"/>
      <c r="N609" s="100"/>
      <c r="O609" s="100"/>
      <c r="P609" s="100"/>
      <c r="Q609" s="100"/>
      <c r="R609" s="100"/>
      <c r="S609" s="100"/>
      <c r="T609" s="100"/>
      <c r="U609" s="100"/>
      <c r="V609" s="99"/>
      <c r="W609" s="2"/>
      <c r="X609" s="2"/>
      <c r="Y609" s="2"/>
      <c r="Z609" s="2"/>
      <c r="AA609" s="2"/>
    </row>
    <row r="610" spans="1:27" s="1" customFormat="1" ht="12.75" customHeight="1" x14ac:dyDescent="0.25">
      <c r="A610" s="101"/>
      <c r="B610" s="69"/>
      <c r="C610" s="102"/>
      <c r="D610" s="102"/>
      <c r="E610" s="102"/>
      <c r="F610" s="69"/>
      <c r="G610" s="103"/>
      <c r="H610" s="103"/>
      <c r="I610" s="103"/>
      <c r="J610" s="99"/>
      <c r="K610" s="100"/>
      <c r="L610" s="100"/>
      <c r="M610" s="100"/>
      <c r="N610" s="100"/>
      <c r="O610" s="100"/>
      <c r="P610" s="100"/>
      <c r="Q610" s="100"/>
      <c r="R610" s="100"/>
      <c r="S610" s="100"/>
      <c r="T610" s="100"/>
      <c r="U610" s="100"/>
      <c r="V610" s="99"/>
      <c r="W610" s="2"/>
      <c r="X610" s="2"/>
      <c r="Y610" s="2"/>
      <c r="Z610" s="2"/>
      <c r="AA610" s="2"/>
    </row>
    <row r="611" spans="1:27" ht="12.75" customHeight="1" x14ac:dyDescent="0.25">
      <c r="A611" s="109"/>
      <c r="C611" s="109"/>
      <c r="D611" s="109"/>
      <c r="E611" s="109"/>
      <c r="G611" s="111"/>
      <c r="H611" s="111"/>
      <c r="I611" s="111"/>
      <c r="V611" s="109"/>
      <c r="W611" s="109"/>
      <c r="X611" s="109"/>
      <c r="Y611" s="109"/>
      <c r="Z611" s="109"/>
      <c r="AA611" s="109"/>
    </row>
  </sheetData>
  <mergeCells count="6"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62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43"/>
  <sheetViews>
    <sheetView zoomScale="140" zoomScaleNormal="140" workbookViewId="0">
      <selection sqref="A1:H327"/>
    </sheetView>
  </sheetViews>
  <sheetFormatPr defaultColWidth="8.85546875" defaultRowHeight="12.75" x14ac:dyDescent="0.2"/>
  <cols>
    <col min="1" max="1" width="53.42578125" style="150" customWidth="1"/>
    <col min="2" max="2" width="3.42578125" style="150" customWidth="1"/>
    <col min="3" max="3" width="3.5703125" style="150" customWidth="1"/>
    <col min="4" max="4" width="14" style="58" customWidth="1"/>
    <col min="5" max="5" width="6.85546875" style="152" customWidth="1"/>
    <col min="6" max="6" width="18.42578125" style="152" customWidth="1"/>
    <col min="7" max="7" width="18" style="152" customWidth="1"/>
    <col min="8" max="8" width="18.140625" style="152" customWidth="1"/>
    <col min="9" max="9" width="17.42578125" style="150" hidden="1" customWidth="1"/>
    <col min="10" max="10" width="16.28515625" style="150" hidden="1" customWidth="1"/>
    <col min="11" max="11" width="22.42578125" style="150" hidden="1" customWidth="1"/>
    <col min="12" max="12" width="14.7109375" style="151" hidden="1" customWidth="1"/>
    <col min="13" max="13" width="13.7109375" style="150" hidden="1" customWidth="1"/>
    <col min="14" max="15" width="0" style="150" hidden="1" customWidth="1"/>
    <col min="16" max="33" width="0" style="152" hidden="1" customWidth="1"/>
    <col min="34" max="34" width="18.5703125" style="152" hidden="1" customWidth="1"/>
    <col min="35" max="35" width="17.5703125" style="152" hidden="1" customWidth="1"/>
    <col min="36" max="36" width="20" style="152" hidden="1" customWidth="1"/>
    <col min="37" max="48" width="0" style="152" hidden="1" customWidth="1"/>
    <col min="49" max="16384" width="8.85546875" style="152"/>
  </cols>
  <sheetData>
    <row r="1" spans="1:55" x14ac:dyDescent="0.2">
      <c r="A1" s="272" t="s">
        <v>162</v>
      </c>
      <c r="B1" s="272"/>
      <c r="C1" s="272"/>
      <c r="D1" s="272"/>
      <c r="E1" s="272"/>
      <c r="F1" s="272"/>
      <c r="G1" s="272"/>
      <c r="H1" s="272"/>
    </row>
    <row r="2" spans="1:55" ht="29.25" customHeight="1" x14ac:dyDescent="0.2">
      <c r="A2" s="273" t="s">
        <v>317</v>
      </c>
      <c r="B2" s="272"/>
      <c r="C2" s="272"/>
      <c r="D2" s="272"/>
      <c r="E2" s="272"/>
      <c r="F2" s="272"/>
      <c r="G2" s="272"/>
      <c r="H2" s="272"/>
    </row>
    <row r="3" spans="1:55" x14ac:dyDescent="0.2">
      <c r="A3" s="272" t="s">
        <v>318</v>
      </c>
      <c r="B3" s="272"/>
      <c r="C3" s="272"/>
      <c r="D3" s="272"/>
      <c r="E3" s="272"/>
      <c r="F3" s="272"/>
      <c r="G3" s="272"/>
      <c r="H3" s="272"/>
    </row>
    <row r="4" spans="1:55" x14ac:dyDescent="0.2">
      <c r="A4" s="272" t="s">
        <v>264</v>
      </c>
      <c r="B4" s="272"/>
      <c r="C4" s="272"/>
      <c r="D4" s="272"/>
      <c r="E4" s="272"/>
      <c r="F4" s="272"/>
      <c r="G4" s="272"/>
      <c r="H4" s="272"/>
    </row>
    <row r="5" spans="1:55" ht="28.5" customHeight="1" x14ac:dyDescent="0.2">
      <c r="A5" s="274" t="s">
        <v>320</v>
      </c>
      <c r="B5" s="274"/>
      <c r="C5" s="274"/>
      <c r="D5" s="274"/>
      <c r="E5" s="274"/>
      <c r="F5" s="274"/>
      <c r="G5" s="274"/>
      <c r="H5" s="274"/>
    </row>
    <row r="6" spans="1:55" x14ac:dyDescent="0.2">
      <c r="A6" s="275" t="s">
        <v>265</v>
      </c>
      <c r="B6" s="275"/>
      <c r="C6" s="275"/>
      <c r="D6" s="275"/>
      <c r="E6" s="275"/>
      <c r="F6" s="275"/>
      <c r="G6" s="275"/>
      <c r="H6" s="275"/>
    </row>
    <row r="7" spans="1:55" x14ac:dyDescent="0.2">
      <c r="A7" s="275" t="s">
        <v>266</v>
      </c>
      <c r="B7" s="275"/>
      <c r="C7" s="275"/>
      <c r="D7" s="275"/>
      <c r="E7" s="275"/>
      <c r="F7" s="275"/>
      <c r="G7" s="275"/>
      <c r="H7" s="275"/>
    </row>
    <row r="8" spans="1:55" ht="13.5" thickBot="1" x14ac:dyDescent="0.25">
      <c r="A8" s="104"/>
      <c r="B8" s="100"/>
      <c r="C8" s="100"/>
      <c r="D8" s="153"/>
      <c r="E8" s="100"/>
      <c r="F8" s="154"/>
      <c r="H8" s="269" t="s">
        <v>135</v>
      </c>
    </row>
    <row r="9" spans="1:55" s="300" customFormat="1" ht="15.75" customHeight="1" x14ac:dyDescent="0.2">
      <c r="A9" s="290" t="s">
        <v>136</v>
      </c>
      <c r="B9" s="292" t="s">
        <v>116</v>
      </c>
      <c r="C9" s="293" t="s">
        <v>117</v>
      </c>
      <c r="D9" s="294" t="s">
        <v>118</v>
      </c>
      <c r="E9" s="295" t="s">
        <v>119</v>
      </c>
      <c r="F9" s="296" t="s">
        <v>261</v>
      </c>
      <c r="G9" s="297" t="s">
        <v>262</v>
      </c>
      <c r="H9" s="297" t="s">
        <v>263</v>
      </c>
      <c r="I9" s="298"/>
      <c r="J9" s="298"/>
      <c r="K9" s="298"/>
      <c r="L9" s="299"/>
      <c r="M9" s="298"/>
      <c r="N9" s="298"/>
      <c r="O9" s="298"/>
    </row>
    <row r="10" spans="1:55" s="284" customFormat="1" ht="52.15" customHeight="1" thickBot="1" x14ac:dyDescent="0.25">
      <c r="A10" s="291"/>
      <c r="B10" s="301"/>
      <c r="C10" s="302"/>
      <c r="D10" s="294"/>
      <c r="E10" s="303"/>
      <c r="F10" s="304"/>
      <c r="G10" s="305"/>
      <c r="H10" s="305"/>
      <c r="I10" s="306"/>
      <c r="J10" s="306"/>
      <c r="K10" s="306"/>
      <c r="L10" s="307"/>
      <c r="M10" s="306"/>
      <c r="N10" s="306"/>
      <c r="O10" s="306"/>
    </row>
    <row r="11" spans="1:55" s="53" customFormat="1" ht="19.899999999999999" customHeight="1" x14ac:dyDescent="0.2">
      <c r="A11" s="287" t="s">
        <v>94</v>
      </c>
      <c r="B11" s="288"/>
      <c r="C11" s="288"/>
      <c r="D11" s="288"/>
      <c r="E11" s="289"/>
      <c r="F11" s="219">
        <f>прил.4!G9</f>
        <v>0</v>
      </c>
      <c r="G11" s="174">
        <f>прил.4!H9</f>
        <v>11351680</v>
      </c>
      <c r="H11" s="174">
        <f>прил.4!I9</f>
        <v>23301781</v>
      </c>
      <c r="L11" s="155"/>
    </row>
    <row r="12" spans="1:55" s="158" customFormat="1" ht="19.899999999999999" customHeight="1" x14ac:dyDescent="0.2">
      <c r="A12" s="222" t="s">
        <v>81</v>
      </c>
      <c r="B12" s="45" t="s">
        <v>121</v>
      </c>
      <c r="C12" s="45" t="s">
        <v>120</v>
      </c>
      <c r="D12" s="44"/>
      <c r="E12" s="44"/>
      <c r="F12" s="62">
        <f>F13+F23+F38+F41+F65+F68+F63</f>
        <v>114800107.7</v>
      </c>
      <c r="G12" s="62">
        <f>G13+G23+G38+G41+G65+G68</f>
        <v>106344897.47</v>
      </c>
      <c r="H12" s="62">
        <f>H13+H23+H38+H41+H65+H68</f>
        <v>113523692.51000001</v>
      </c>
      <c r="I12" s="156">
        <f>прил.4!G11+прил.4!G291+прил.4!G313+прил.4!G331+прил.4!G359+прил.4!G579</f>
        <v>114800107.7</v>
      </c>
      <c r="J12" s="156">
        <f>прил.4!H11+прил.4!H291+прил.4!H313+прил.4!H331+прил.4!H359+прил.4!H579</f>
        <v>106344897.47</v>
      </c>
      <c r="K12" s="156">
        <f>прил.4!I11+прил.4!I291+прил.4!I313+прил.4!I331+прил.4!I359+прил.4!I579</f>
        <v>113523692.50999999</v>
      </c>
      <c r="L12" s="157"/>
      <c r="M12" s="156"/>
      <c r="N12" s="156"/>
      <c r="O12" s="156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156">
        <f>прил.4!G11+прил.4!G291+прил.4!G313+прил.4!G331+прил.4!G359+прил.4!G579</f>
        <v>114800107.7</v>
      </c>
      <c r="AI12" s="156">
        <f>прил.4!H11+прил.4!H291+прил.4!H313+прил.4!H331+прил.4!H359+прил.4!H579</f>
        <v>106344897.47</v>
      </c>
      <c r="AJ12" s="156">
        <f>прил.4!I11+прил.4!I291+прил.4!I313+прил.4!I331+прил.4!I359+прил.4!I579</f>
        <v>113523692.50999999</v>
      </c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</row>
    <row r="13" spans="1:55" s="155" customFormat="1" ht="38.25" x14ac:dyDescent="0.2">
      <c r="A13" s="167" t="s">
        <v>0</v>
      </c>
      <c r="B13" s="159" t="s">
        <v>121</v>
      </c>
      <c r="C13" s="159" t="s">
        <v>126</v>
      </c>
      <c r="D13" s="49"/>
      <c r="E13" s="49"/>
      <c r="F13" s="62">
        <f>F14+F16+F21+F18</f>
        <v>3657788.2700000005</v>
      </c>
      <c r="G13" s="62">
        <f>G14+G16+G21+G18</f>
        <v>3657788.27</v>
      </c>
      <c r="H13" s="62">
        <f>H14+H16+H21+H18</f>
        <v>3657788.27</v>
      </c>
      <c r="I13" s="54">
        <f>прил.4!G314</f>
        <v>3657788.2700000005</v>
      </c>
      <c r="J13" s="54">
        <f>прил.4!H314</f>
        <v>3657788.27</v>
      </c>
      <c r="K13" s="54">
        <f>прил.4!I314</f>
        <v>3657788.27</v>
      </c>
      <c r="L13" s="161"/>
      <c r="M13" s="54"/>
      <c r="N13" s="54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4">
        <f>AH12-F12</f>
        <v>0</v>
      </c>
      <c r="AI13" s="54">
        <f>AI12-G12</f>
        <v>0</v>
      </c>
      <c r="AJ13" s="54">
        <f>AJ12-H12</f>
        <v>0</v>
      </c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</row>
    <row r="14" spans="1:55" s="53" customFormat="1" ht="25.5" x14ac:dyDescent="0.2">
      <c r="A14" s="167" t="s">
        <v>41</v>
      </c>
      <c r="B14" s="159" t="s">
        <v>121</v>
      </c>
      <c r="C14" s="159" t="s">
        <v>126</v>
      </c>
      <c r="D14" s="64" t="s">
        <v>224</v>
      </c>
      <c r="E14" s="49"/>
      <c r="F14" s="62">
        <f>F15</f>
        <v>3215376.0100000002</v>
      </c>
      <c r="G14" s="62">
        <f>G15</f>
        <v>3409788.27</v>
      </c>
      <c r="H14" s="62">
        <f>H15</f>
        <v>3409788.27</v>
      </c>
      <c r="I14" s="54">
        <f>I13-F13</f>
        <v>0</v>
      </c>
      <c r="J14" s="54">
        <f>J13-G13</f>
        <v>0</v>
      </c>
      <c r="K14" s="54">
        <f>K13-H13</f>
        <v>0</v>
      </c>
      <c r="L14" s="161"/>
      <c r="M14" s="54"/>
      <c r="N14" s="54"/>
      <c r="O14" s="54"/>
    </row>
    <row r="15" spans="1:55" s="53" customFormat="1" ht="38.25" x14ac:dyDescent="0.2">
      <c r="A15" s="223" t="s">
        <v>106</v>
      </c>
      <c r="B15" s="162" t="s">
        <v>121</v>
      </c>
      <c r="C15" s="162" t="s">
        <v>126</v>
      </c>
      <c r="D15" s="64" t="s">
        <v>224</v>
      </c>
      <c r="E15" s="52">
        <v>100</v>
      </c>
      <c r="F15" s="174">
        <f>прил.4!G315</f>
        <v>3215376.0100000002</v>
      </c>
      <c r="G15" s="174">
        <f>прил.4!H315</f>
        <v>3409788.27</v>
      </c>
      <c r="H15" s="174">
        <f>прил.4!I315</f>
        <v>3409788.27</v>
      </c>
      <c r="I15" s="54"/>
      <c r="J15" s="54"/>
      <c r="K15" s="54"/>
      <c r="L15" s="161"/>
      <c r="M15" s="54">
        <v>100</v>
      </c>
      <c r="N15" s="54"/>
      <c r="O15" s="54"/>
    </row>
    <row r="16" spans="1:55" s="55" customFormat="1" ht="25.5" x14ac:dyDescent="0.2">
      <c r="A16" s="224" t="s">
        <v>41</v>
      </c>
      <c r="B16" s="159" t="s">
        <v>121</v>
      </c>
      <c r="C16" s="159" t="s">
        <v>126</v>
      </c>
      <c r="D16" s="61" t="s">
        <v>174</v>
      </c>
      <c r="E16" s="49"/>
      <c r="F16" s="62">
        <f>F17</f>
        <v>15000</v>
      </c>
      <c r="G16" s="62">
        <f>G17</f>
        <v>15000</v>
      </c>
      <c r="H16" s="62">
        <f>H17</f>
        <v>15000</v>
      </c>
      <c r="I16" s="57"/>
      <c r="J16" s="57"/>
      <c r="K16" s="57"/>
      <c r="L16" s="163"/>
      <c r="M16" s="57"/>
      <c r="N16" s="57"/>
      <c r="O16" s="57"/>
    </row>
    <row r="17" spans="1:55" s="53" customFormat="1" ht="25.5" x14ac:dyDescent="0.2">
      <c r="A17" s="223" t="s">
        <v>107</v>
      </c>
      <c r="B17" s="162" t="s">
        <v>121</v>
      </c>
      <c r="C17" s="162" t="s">
        <v>126</v>
      </c>
      <c r="D17" s="64" t="s">
        <v>174</v>
      </c>
      <c r="E17" s="64" t="s">
        <v>108</v>
      </c>
      <c r="F17" s="218">
        <f>прил.4!G320</f>
        <v>15000</v>
      </c>
      <c r="G17" s="218">
        <f>прил.4!H320</f>
        <v>15000</v>
      </c>
      <c r="H17" s="218">
        <f>прил.4!I320</f>
        <v>15000</v>
      </c>
      <c r="I17" s="54"/>
      <c r="J17" s="54"/>
      <c r="K17" s="54"/>
      <c r="L17" s="161"/>
      <c r="M17" s="54">
        <v>200</v>
      </c>
      <c r="N17" s="54"/>
      <c r="O17" s="54"/>
    </row>
    <row r="18" spans="1:55" s="55" customFormat="1" ht="25.5" x14ac:dyDescent="0.2">
      <c r="A18" s="224" t="s">
        <v>41</v>
      </c>
      <c r="B18" s="159" t="s">
        <v>121</v>
      </c>
      <c r="C18" s="159" t="s">
        <v>126</v>
      </c>
      <c r="D18" s="61" t="s">
        <v>225</v>
      </c>
      <c r="E18" s="61"/>
      <c r="F18" s="237">
        <f>F19+F20</f>
        <v>427412.26</v>
      </c>
      <c r="G18" s="237">
        <f>G19+G20</f>
        <v>233000</v>
      </c>
      <c r="H18" s="237">
        <f>H19+H20</f>
        <v>233000</v>
      </c>
      <c r="I18" s="57"/>
      <c r="J18" s="57"/>
      <c r="K18" s="57"/>
      <c r="L18" s="163"/>
      <c r="M18" s="57"/>
      <c r="N18" s="57"/>
      <c r="O18" s="57"/>
    </row>
    <row r="19" spans="1:55" s="53" customFormat="1" ht="25.5" x14ac:dyDescent="0.2">
      <c r="A19" s="223" t="s">
        <v>107</v>
      </c>
      <c r="B19" s="162" t="s">
        <v>121</v>
      </c>
      <c r="C19" s="162" t="s">
        <v>126</v>
      </c>
      <c r="D19" s="64" t="s">
        <v>225</v>
      </c>
      <c r="E19" s="46">
        <v>200</v>
      </c>
      <c r="F19" s="218">
        <f>прил.4!G323</f>
        <v>421412.26</v>
      </c>
      <c r="G19" s="218">
        <f>прил.4!H323</f>
        <v>227000</v>
      </c>
      <c r="H19" s="218">
        <f>прил.4!I323</f>
        <v>227000</v>
      </c>
      <c r="I19" s="54"/>
      <c r="J19" s="54"/>
      <c r="K19" s="54"/>
      <c r="L19" s="161"/>
      <c r="M19" s="54"/>
      <c r="N19" s="54"/>
      <c r="O19" s="54"/>
    </row>
    <row r="20" spans="1:55" s="53" customFormat="1" x14ac:dyDescent="0.2">
      <c r="A20" s="223" t="s">
        <v>95</v>
      </c>
      <c r="B20" s="162" t="s">
        <v>121</v>
      </c>
      <c r="C20" s="162" t="s">
        <v>126</v>
      </c>
      <c r="D20" s="64" t="s">
        <v>225</v>
      </c>
      <c r="E20" s="46">
        <v>800</v>
      </c>
      <c r="F20" s="218">
        <f>прил.4!G325</f>
        <v>6000</v>
      </c>
      <c r="G20" s="218">
        <f>прил.4!H325</f>
        <v>6000</v>
      </c>
      <c r="H20" s="218">
        <f>прил.4!I325</f>
        <v>6000</v>
      </c>
      <c r="I20" s="54"/>
      <c r="J20" s="54"/>
      <c r="K20" s="54"/>
      <c r="L20" s="161"/>
      <c r="M20" s="54"/>
      <c r="N20" s="54"/>
      <c r="O20" s="54"/>
    </row>
    <row r="21" spans="1:55" s="55" customFormat="1" ht="43.9" customHeight="1" x14ac:dyDescent="0.2">
      <c r="A21" s="224" t="s">
        <v>176</v>
      </c>
      <c r="B21" s="159" t="s">
        <v>121</v>
      </c>
      <c r="C21" s="159" t="s">
        <v>126</v>
      </c>
      <c r="D21" s="61" t="s">
        <v>175</v>
      </c>
      <c r="E21" s="61"/>
      <c r="F21" s="62">
        <f>F22</f>
        <v>0</v>
      </c>
      <c r="G21" s="62">
        <f>G22</f>
        <v>0</v>
      </c>
      <c r="H21" s="62">
        <f>H22</f>
        <v>0</v>
      </c>
      <c r="I21" s="57"/>
      <c r="J21" s="57"/>
      <c r="K21" s="57"/>
      <c r="L21" s="163"/>
      <c r="M21" s="57"/>
      <c r="N21" s="57"/>
      <c r="O21" s="57"/>
    </row>
    <row r="22" spans="1:55" s="53" customFormat="1" ht="38.25" x14ac:dyDescent="0.2">
      <c r="A22" s="223" t="s">
        <v>106</v>
      </c>
      <c r="B22" s="162" t="s">
        <v>121</v>
      </c>
      <c r="C22" s="162" t="s">
        <v>126</v>
      </c>
      <c r="D22" s="64" t="s">
        <v>175</v>
      </c>
      <c r="E22" s="64" t="s">
        <v>109</v>
      </c>
      <c r="F22" s="174">
        <f>прил.4!G329</f>
        <v>0</v>
      </c>
      <c r="G22" s="174">
        <f>прил.4!H329</f>
        <v>0</v>
      </c>
      <c r="H22" s="174">
        <f>прил.4!I329</f>
        <v>0</v>
      </c>
      <c r="I22" s="54"/>
      <c r="J22" s="54"/>
      <c r="K22" s="54"/>
      <c r="L22" s="161"/>
      <c r="M22" s="54"/>
      <c r="N22" s="54"/>
      <c r="O22" s="54"/>
    </row>
    <row r="23" spans="1:55" s="155" customFormat="1" ht="38.25" x14ac:dyDescent="0.2">
      <c r="A23" s="167" t="s">
        <v>2</v>
      </c>
      <c r="B23" s="159" t="s">
        <v>121</v>
      </c>
      <c r="C23" s="159" t="s">
        <v>122</v>
      </c>
      <c r="D23" s="49"/>
      <c r="E23" s="49"/>
      <c r="F23" s="62">
        <f>F24+F26+F28+F30+F34</f>
        <v>43147141.200000003</v>
      </c>
      <c r="G23" s="62">
        <f>G24+G26+G28+G30+G34</f>
        <v>36912673.359999999</v>
      </c>
      <c r="H23" s="62">
        <f>H24+H26+H28+H30+H34</f>
        <v>38968051.68</v>
      </c>
      <c r="I23" s="54">
        <f>прил.4!G12</f>
        <v>43147141.200000003</v>
      </c>
      <c r="J23" s="54">
        <f>прил.4!H12</f>
        <v>36912673.359999999</v>
      </c>
      <c r="K23" s="54">
        <f>прил.4!I12</f>
        <v>38968051.68</v>
      </c>
      <c r="L23" s="161"/>
      <c r="M23" s="54"/>
      <c r="N23" s="54"/>
      <c r="O23" s="54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>
        <f>прил.4!G12</f>
        <v>43147141.200000003</v>
      </c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</row>
    <row r="24" spans="1:55" s="155" customFormat="1" ht="25.5" x14ac:dyDescent="0.2">
      <c r="A24" s="225" t="s">
        <v>199</v>
      </c>
      <c r="B24" s="159" t="s">
        <v>121</v>
      </c>
      <c r="C24" s="159" t="s">
        <v>122</v>
      </c>
      <c r="D24" s="64" t="s">
        <v>198</v>
      </c>
      <c r="E24" s="49"/>
      <c r="F24" s="62">
        <f>F25</f>
        <v>10891881</v>
      </c>
      <c r="G24" s="62">
        <f>G25</f>
        <v>10777305</v>
      </c>
      <c r="H24" s="62">
        <f>H25</f>
        <v>10777305</v>
      </c>
      <c r="I24" s="54">
        <f>I23-F23</f>
        <v>0</v>
      </c>
      <c r="J24" s="54">
        <f>J23-G23</f>
        <v>0</v>
      </c>
      <c r="K24" s="54">
        <f>K23-H23</f>
        <v>0</v>
      </c>
      <c r="L24" s="161"/>
      <c r="M24" s="54"/>
      <c r="N24" s="54"/>
      <c r="O24" s="54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4">
        <f>AH23-F23</f>
        <v>0</v>
      </c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</row>
    <row r="25" spans="1:55" s="155" customFormat="1" ht="38.25" x14ac:dyDescent="0.2">
      <c r="A25" s="223" t="s">
        <v>106</v>
      </c>
      <c r="B25" s="159" t="s">
        <v>121</v>
      </c>
      <c r="C25" s="159" t="s">
        <v>122</v>
      </c>
      <c r="D25" s="64" t="s">
        <v>198</v>
      </c>
      <c r="E25" s="49">
        <v>100</v>
      </c>
      <c r="F25" s="62">
        <f>прил.4!G14</f>
        <v>10891881</v>
      </c>
      <c r="G25" s="62">
        <f>прил.4!H14</f>
        <v>10777305</v>
      </c>
      <c r="H25" s="62">
        <f>прил.4!I14</f>
        <v>10777305</v>
      </c>
      <c r="I25" s="54"/>
      <c r="J25" s="54"/>
      <c r="K25" s="54"/>
      <c r="L25" s="161"/>
      <c r="M25" s="54"/>
      <c r="N25" s="54"/>
      <c r="O25" s="54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</row>
    <row r="26" spans="1:55" s="164" customFormat="1" ht="25.5" x14ac:dyDescent="0.2">
      <c r="A26" s="226" t="s">
        <v>199</v>
      </c>
      <c r="B26" s="45" t="s">
        <v>121</v>
      </c>
      <c r="C26" s="45" t="s">
        <v>122</v>
      </c>
      <c r="D26" s="61" t="s">
        <v>200</v>
      </c>
      <c r="E26" s="44"/>
      <c r="F26" s="62">
        <f>F27</f>
        <v>13065700.199999999</v>
      </c>
      <c r="G26" s="62">
        <f>G27</f>
        <v>12790978.199999999</v>
      </c>
      <c r="H26" s="62">
        <f>H27</f>
        <v>12790978.199999999</v>
      </c>
      <c r="I26" s="57"/>
      <c r="J26" s="57"/>
      <c r="K26" s="57"/>
      <c r="L26" s="163"/>
      <c r="M26" s="57"/>
      <c r="N26" s="57"/>
      <c r="O26" s="57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</row>
    <row r="27" spans="1:55" s="155" customFormat="1" ht="38.25" x14ac:dyDescent="0.2">
      <c r="A27" s="223" t="s">
        <v>106</v>
      </c>
      <c r="B27" s="162" t="s">
        <v>121</v>
      </c>
      <c r="C27" s="162" t="s">
        <v>122</v>
      </c>
      <c r="D27" s="64" t="s">
        <v>200</v>
      </c>
      <c r="E27" s="46">
        <v>100</v>
      </c>
      <c r="F27" s="62">
        <f>прил.4!G18</f>
        <v>13065700.199999999</v>
      </c>
      <c r="G27" s="62">
        <f>прил.4!H18</f>
        <v>12790978.199999999</v>
      </c>
      <c r="H27" s="62">
        <f>прил.4!I18</f>
        <v>12790978.199999999</v>
      </c>
      <c r="I27" s="54"/>
      <c r="J27" s="54"/>
      <c r="K27" s="54"/>
      <c r="L27" s="161"/>
      <c r="M27" s="54"/>
      <c r="N27" s="54"/>
      <c r="O27" s="54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</row>
    <row r="28" spans="1:55" s="53" customFormat="1" ht="25.5" x14ac:dyDescent="0.2">
      <c r="A28" s="167" t="s">
        <v>41</v>
      </c>
      <c r="B28" s="159" t="s">
        <v>121</v>
      </c>
      <c r="C28" s="159" t="s">
        <v>122</v>
      </c>
      <c r="D28" s="61" t="s">
        <v>49</v>
      </c>
      <c r="E28" s="49"/>
      <c r="F28" s="62">
        <f>+F29</f>
        <v>500000</v>
      </c>
      <c r="G28" s="62">
        <f>+G29</f>
        <v>450000</v>
      </c>
      <c r="H28" s="62">
        <f>+H29</f>
        <v>450000</v>
      </c>
      <c r="I28" s="54"/>
      <c r="J28" s="54"/>
      <c r="K28" s="54"/>
      <c r="L28" s="161"/>
      <c r="M28" s="54"/>
      <c r="N28" s="54"/>
      <c r="O28" s="54"/>
    </row>
    <row r="29" spans="1:55" s="53" customFormat="1" ht="25.5" x14ac:dyDescent="0.2">
      <c r="A29" s="223" t="s">
        <v>107</v>
      </c>
      <c r="B29" s="159" t="s">
        <v>121</v>
      </c>
      <c r="C29" s="159" t="s">
        <v>122</v>
      </c>
      <c r="D29" s="64" t="s">
        <v>49</v>
      </c>
      <c r="E29" s="52">
        <v>200</v>
      </c>
      <c r="F29" s="174">
        <f>прил.4!G22</f>
        <v>500000</v>
      </c>
      <c r="G29" s="174">
        <f>прил.4!H22</f>
        <v>450000</v>
      </c>
      <c r="H29" s="174">
        <f>прил.4!I22</f>
        <v>450000</v>
      </c>
      <c r="I29" s="54"/>
      <c r="J29" s="54"/>
      <c r="K29" s="54"/>
      <c r="L29" s="161"/>
      <c r="M29" s="54"/>
      <c r="N29" s="54"/>
      <c r="O29" s="54"/>
    </row>
    <row r="30" spans="1:55" s="55" customFormat="1" ht="25.5" x14ac:dyDescent="0.2">
      <c r="A30" s="226" t="s">
        <v>202</v>
      </c>
      <c r="B30" s="159" t="s">
        <v>121</v>
      </c>
      <c r="C30" s="159" t="s">
        <v>122</v>
      </c>
      <c r="D30" s="61" t="s">
        <v>201</v>
      </c>
      <c r="E30" s="49"/>
      <c r="F30" s="62">
        <f>F31+F32+F33</f>
        <v>16909560</v>
      </c>
      <c r="G30" s="62">
        <f>G31+G32+G33</f>
        <v>12894390.16</v>
      </c>
      <c r="H30" s="62">
        <f>H31+H32+H33</f>
        <v>14949768.48</v>
      </c>
      <c r="I30" s="57"/>
      <c r="J30" s="57"/>
      <c r="K30" s="57"/>
      <c r="L30" s="163"/>
      <c r="M30" s="57"/>
      <c r="N30" s="57"/>
      <c r="O30" s="57"/>
    </row>
    <row r="31" spans="1:55" s="53" customFormat="1" ht="38.25" x14ac:dyDescent="0.2">
      <c r="A31" s="223" t="s">
        <v>106</v>
      </c>
      <c r="B31" s="162" t="s">
        <v>121</v>
      </c>
      <c r="C31" s="162" t="s">
        <v>122</v>
      </c>
      <c r="D31" s="64" t="s">
        <v>201</v>
      </c>
      <c r="E31" s="52">
        <v>100</v>
      </c>
      <c r="F31" s="174">
        <f>прил.4!G25</f>
        <v>9478560</v>
      </c>
      <c r="G31" s="174">
        <f>прил.4!H25</f>
        <v>9478560</v>
      </c>
      <c r="H31" s="174">
        <f>прил.4!I25</f>
        <v>9478560</v>
      </c>
      <c r="I31" s="54"/>
      <c r="J31" s="54"/>
      <c r="K31" s="54"/>
      <c r="L31" s="161"/>
      <c r="M31" s="54"/>
      <c r="N31" s="54"/>
      <c r="O31" s="54"/>
    </row>
    <row r="32" spans="1:55" s="53" customFormat="1" ht="25.5" x14ac:dyDescent="0.2">
      <c r="A32" s="223" t="s">
        <v>107</v>
      </c>
      <c r="B32" s="162" t="s">
        <v>121</v>
      </c>
      <c r="C32" s="162" t="s">
        <v>122</v>
      </c>
      <c r="D32" s="64" t="s">
        <v>201</v>
      </c>
      <c r="E32" s="52">
        <v>200</v>
      </c>
      <c r="F32" s="174">
        <f>прил.4!G28</f>
        <v>5641664</v>
      </c>
      <c r="G32" s="174">
        <f>прил.4!H28</f>
        <v>2664830.16</v>
      </c>
      <c r="H32" s="174">
        <f>прил.4!I28</f>
        <v>5471208.4800000004</v>
      </c>
      <c r="I32" s="54"/>
      <c r="J32" s="54"/>
      <c r="K32" s="54"/>
      <c r="L32" s="161"/>
      <c r="M32" s="54"/>
      <c r="N32" s="54"/>
      <c r="O32" s="54"/>
    </row>
    <row r="33" spans="1:55" s="53" customFormat="1" x14ac:dyDescent="0.2">
      <c r="A33" s="223" t="s">
        <v>95</v>
      </c>
      <c r="B33" s="162" t="s">
        <v>121</v>
      </c>
      <c r="C33" s="162" t="s">
        <v>122</v>
      </c>
      <c r="D33" s="64" t="s">
        <v>201</v>
      </c>
      <c r="E33" s="52">
        <v>800</v>
      </c>
      <c r="F33" s="174">
        <f>прил.4!G31</f>
        <v>1789336</v>
      </c>
      <c r="G33" s="174">
        <f>прил.4!H31</f>
        <v>751000</v>
      </c>
      <c r="H33" s="174">
        <f>прил.4!I31</f>
        <v>0</v>
      </c>
      <c r="I33" s="54"/>
      <c r="J33" s="54"/>
      <c r="K33" s="54"/>
      <c r="L33" s="161"/>
      <c r="M33" s="54"/>
      <c r="N33" s="54"/>
      <c r="O33" s="54"/>
    </row>
    <row r="34" spans="1:55" s="55" customFormat="1" ht="38.25" x14ac:dyDescent="0.2">
      <c r="A34" s="226" t="s">
        <v>204</v>
      </c>
      <c r="B34" s="159" t="s">
        <v>121</v>
      </c>
      <c r="C34" s="159" t="s">
        <v>122</v>
      </c>
      <c r="D34" s="61" t="s">
        <v>203</v>
      </c>
      <c r="E34" s="49"/>
      <c r="F34" s="62">
        <f>F35</f>
        <v>1780000</v>
      </c>
      <c r="G34" s="62">
        <f>G35</f>
        <v>0</v>
      </c>
      <c r="H34" s="62">
        <f>H35</f>
        <v>0</v>
      </c>
      <c r="I34" s="57"/>
      <c r="J34" s="57"/>
      <c r="K34" s="57"/>
      <c r="L34" s="163"/>
      <c r="M34" s="57"/>
      <c r="N34" s="57"/>
      <c r="O34" s="57"/>
    </row>
    <row r="35" spans="1:55" s="53" customFormat="1" ht="25.5" x14ac:dyDescent="0.2">
      <c r="A35" s="223" t="s">
        <v>107</v>
      </c>
      <c r="B35" s="162" t="s">
        <v>121</v>
      </c>
      <c r="C35" s="162" t="s">
        <v>122</v>
      </c>
      <c r="D35" s="64" t="s">
        <v>203</v>
      </c>
      <c r="E35" s="52">
        <v>200</v>
      </c>
      <c r="F35" s="174">
        <f>прил.4!G36</f>
        <v>1780000</v>
      </c>
      <c r="G35" s="174">
        <f>прил.4!H36</f>
        <v>0</v>
      </c>
      <c r="H35" s="174">
        <f>прил.4!I36</f>
        <v>0</v>
      </c>
      <c r="I35" s="54"/>
      <c r="J35" s="54"/>
      <c r="K35" s="54"/>
      <c r="L35" s="161"/>
      <c r="M35" s="54"/>
      <c r="N35" s="54"/>
      <c r="O35" s="54"/>
    </row>
    <row r="36" spans="1:55" s="55" customFormat="1" ht="38.25" x14ac:dyDescent="0.2">
      <c r="A36" s="224" t="s">
        <v>176</v>
      </c>
      <c r="B36" s="159" t="s">
        <v>121</v>
      </c>
      <c r="C36" s="159" t="s">
        <v>122</v>
      </c>
      <c r="D36" s="61" t="s">
        <v>175</v>
      </c>
      <c r="E36" s="49"/>
      <c r="F36" s="62">
        <f>F37</f>
        <v>0</v>
      </c>
      <c r="G36" s="62">
        <f>G37</f>
        <v>0</v>
      </c>
      <c r="H36" s="62">
        <f>H37</f>
        <v>0</v>
      </c>
      <c r="I36" s="57"/>
      <c r="J36" s="57"/>
      <c r="K36" s="57"/>
      <c r="L36" s="163"/>
      <c r="M36" s="57"/>
      <c r="N36" s="57"/>
      <c r="O36" s="57"/>
    </row>
    <row r="37" spans="1:55" s="53" customFormat="1" ht="38.25" x14ac:dyDescent="0.2">
      <c r="A37" s="223" t="s">
        <v>106</v>
      </c>
      <c r="B37" s="159" t="s">
        <v>121</v>
      </c>
      <c r="C37" s="159" t="s">
        <v>122</v>
      </c>
      <c r="D37" s="64" t="s">
        <v>175</v>
      </c>
      <c r="E37" s="52">
        <v>100</v>
      </c>
      <c r="F37" s="174">
        <f>прил.4!G40</f>
        <v>0</v>
      </c>
      <c r="G37" s="174">
        <f>прил.4!H40</f>
        <v>0</v>
      </c>
      <c r="H37" s="174">
        <f>прил.4!I40</f>
        <v>0</v>
      </c>
      <c r="I37" s="54"/>
      <c r="J37" s="54"/>
      <c r="K37" s="54"/>
      <c r="L37" s="161"/>
      <c r="M37" s="54"/>
      <c r="N37" s="54"/>
      <c r="O37" s="54"/>
    </row>
    <row r="38" spans="1:55" s="164" customFormat="1" x14ac:dyDescent="0.2">
      <c r="A38" s="55" t="s">
        <v>149</v>
      </c>
      <c r="B38" s="159" t="s">
        <v>121</v>
      </c>
      <c r="C38" s="159" t="s">
        <v>128</v>
      </c>
      <c r="D38" s="61"/>
      <c r="E38" s="49"/>
      <c r="F38" s="62">
        <f t="shared" ref="F38:H39" si="0">F39</f>
        <v>24951</v>
      </c>
      <c r="G38" s="62">
        <f t="shared" si="0"/>
        <v>1708</v>
      </c>
      <c r="H38" s="62">
        <f t="shared" si="0"/>
        <v>1861</v>
      </c>
      <c r="I38" s="57">
        <f>прил.4!G41</f>
        <v>24951</v>
      </c>
      <c r="J38" s="57">
        <f>прил.4!H41</f>
        <v>1708</v>
      </c>
      <c r="K38" s="57">
        <f>прил.4!I41</f>
        <v>1861</v>
      </c>
      <c r="L38" s="163"/>
      <c r="M38" s="57"/>
      <c r="N38" s="57"/>
      <c r="O38" s="57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</row>
    <row r="39" spans="1:55" s="53" customFormat="1" ht="38.25" x14ac:dyDescent="0.2">
      <c r="A39" s="227" t="s">
        <v>145</v>
      </c>
      <c r="B39" s="162" t="s">
        <v>121</v>
      </c>
      <c r="C39" s="162" t="s">
        <v>128</v>
      </c>
      <c r="D39" s="64" t="s">
        <v>138</v>
      </c>
      <c r="E39" s="52"/>
      <c r="F39" s="62">
        <f t="shared" si="0"/>
        <v>24951</v>
      </c>
      <c r="G39" s="62">
        <f t="shared" si="0"/>
        <v>1708</v>
      </c>
      <c r="H39" s="62">
        <f t="shared" si="0"/>
        <v>1861</v>
      </c>
      <c r="I39" s="54">
        <f>I38-F38</f>
        <v>0</v>
      </c>
      <c r="J39" s="54">
        <f>J38-G38</f>
        <v>0</v>
      </c>
      <c r="K39" s="54">
        <f>K38-H38</f>
        <v>0</v>
      </c>
      <c r="L39" s="161"/>
      <c r="M39" s="54"/>
      <c r="N39" s="54"/>
      <c r="O39" s="54"/>
    </row>
    <row r="40" spans="1:55" s="53" customFormat="1" ht="25.5" x14ac:dyDescent="0.2">
      <c r="A40" s="223" t="s">
        <v>107</v>
      </c>
      <c r="B40" s="162" t="s">
        <v>121</v>
      </c>
      <c r="C40" s="162" t="s">
        <v>128</v>
      </c>
      <c r="D40" s="64" t="s">
        <v>138</v>
      </c>
      <c r="E40" s="52">
        <v>200</v>
      </c>
      <c r="F40" s="62">
        <f>прил.4!G42</f>
        <v>24951</v>
      </c>
      <c r="G40" s="62">
        <f>прил.4!H42</f>
        <v>1708</v>
      </c>
      <c r="H40" s="62">
        <f>прил.4!I42</f>
        <v>1861</v>
      </c>
      <c r="I40" s="54"/>
      <c r="J40" s="54"/>
      <c r="K40" s="54"/>
      <c r="L40" s="161"/>
      <c r="M40" s="54"/>
      <c r="N40" s="54"/>
      <c r="O40" s="54"/>
    </row>
    <row r="41" spans="1:55" s="155" customFormat="1" ht="38.25" x14ac:dyDescent="0.2">
      <c r="A41" s="167" t="s">
        <v>4</v>
      </c>
      <c r="B41" s="159" t="s">
        <v>121</v>
      </c>
      <c r="C41" s="159" t="s">
        <v>131</v>
      </c>
      <c r="D41" s="49"/>
      <c r="E41" s="49"/>
      <c r="F41" s="62">
        <f>F46+F52+F57+F42+F61+F44+F59+F48+F54</f>
        <v>17470111.68</v>
      </c>
      <c r="G41" s="62">
        <f>G46+G52+G57+G42+G61+G44+G59+G48+G54</f>
        <v>17292547.210000001</v>
      </c>
      <c r="H41" s="62">
        <f>H46+H52+H57+H42+H61+H44+H59+H48+H54</f>
        <v>22351238.93</v>
      </c>
      <c r="I41" s="54">
        <f>прил.4!G292+прил.4!G580</f>
        <v>17470111.68</v>
      </c>
      <c r="J41" s="54">
        <f>прил.4!H292+прил.4!H580</f>
        <v>17292547.210000001</v>
      </c>
      <c r="K41" s="54">
        <f>прил.4!I292+прил.4!I580</f>
        <v>22351238.93</v>
      </c>
      <c r="L41" s="161"/>
      <c r="M41" s="54"/>
      <c r="N41" s="54"/>
      <c r="O41" s="54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4">
        <f>прил.4!G292+прил.4!G580</f>
        <v>17470111.68</v>
      </c>
      <c r="AI41" s="54">
        <f>прил.4!H292+прил.4!H580</f>
        <v>17292547.210000001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</row>
    <row r="42" spans="1:55" s="155" customFormat="1" ht="38.25" x14ac:dyDescent="0.2">
      <c r="A42" s="167" t="s">
        <v>170</v>
      </c>
      <c r="B42" s="159" t="s">
        <v>121</v>
      </c>
      <c r="C42" s="159" t="s">
        <v>131</v>
      </c>
      <c r="D42" s="49">
        <v>3920373920</v>
      </c>
      <c r="E42" s="49"/>
      <c r="F42" s="62">
        <f>F43</f>
        <v>93227</v>
      </c>
      <c r="G42" s="62">
        <f>G43</f>
        <v>0</v>
      </c>
      <c r="H42" s="62">
        <f>H43</f>
        <v>0</v>
      </c>
      <c r="I42" s="54">
        <f>I41-F41</f>
        <v>0</v>
      </c>
      <c r="J42" s="54">
        <f>J41-G41</f>
        <v>0</v>
      </c>
      <c r="K42" s="54">
        <f>K41-H41</f>
        <v>0</v>
      </c>
      <c r="L42" s="161"/>
      <c r="M42" s="54"/>
      <c r="N42" s="54"/>
      <c r="O42" s="54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</row>
    <row r="43" spans="1:55" s="155" customFormat="1" x14ac:dyDescent="0.2">
      <c r="A43" s="222" t="s">
        <v>106</v>
      </c>
      <c r="B43" s="159" t="s">
        <v>121</v>
      </c>
      <c r="C43" s="159" t="s">
        <v>131</v>
      </c>
      <c r="D43" s="49">
        <v>3920373920</v>
      </c>
      <c r="E43" s="44">
        <v>100</v>
      </c>
      <c r="F43" s="62">
        <f>прил.4!G582</f>
        <v>93227</v>
      </c>
      <c r="G43" s="62">
        <f>прил.4!H582</f>
        <v>0</v>
      </c>
      <c r="H43" s="62">
        <f>прил.4!I582</f>
        <v>0</v>
      </c>
      <c r="I43" s="54"/>
      <c r="J43" s="54"/>
      <c r="K43" s="54"/>
      <c r="L43" s="161"/>
      <c r="M43" s="54"/>
      <c r="N43" s="54"/>
      <c r="O43" s="54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</row>
    <row r="44" spans="1:55" s="155" customFormat="1" ht="25.5" x14ac:dyDescent="0.2">
      <c r="A44" s="225" t="s">
        <v>199</v>
      </c>
      <c r="B44" s="45" t="s">
        <v>121</v>
      </c>
      <c r="C44" s="45" t="s">
        <v>131</v>
      </c>
      <c r="D44" s="64" t="s">
        <v>248</v>
      </c>
      <c r="E44" s="44"/>
      <c r="F44" s="62">
        <f>F45</f>
        <v>6120676.9499999993</v>
      </c>
      <c r="G44" s="62">
        <f>G45</f>
        <v>6120676.9499999993</v>
      </c>
      <c r="H44" s="62">
        <f>H45</f>
        <v>6120676.9499999993</v>
      </c>
      <c r="I44" s="54"/>
      <c r="J44" s="54"/>
      <c r="K44" s="54"/>
      <c r="L44" s="161"/>
      <c r="M44" s="54"/>
      <c r="N44" s="54"/>
      <c r="O44" s="54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</row>
    <row r="45" spans="1:55" s="155" customFormat="1" ht="38.25" x14ac:dyDescent="0.2">
      <c r="A45" s="223" t="s">
        <v>106</v>
      </c>
      <c r="B45" s="45" t="s">
        <v>121</v>
      </c>
      <c r="C45" s="45" t="s">
        <v>131</v>
      </c>
      <c r="D45" s="64" t="s">
        <v>248</v>
      </c>
      <c r="E45" s="44">
        <v>100</v>
      </c>
      <c r="F45" s="62">
        <f>прил.4!G586</f>
        <v>6120676.9499999993</v>
      </c>
      <c r="G45" s="62">
        <f>прил.4!H586</f>
        <v>6120676.9499999993</v>
      </c>
      <c r="H45" s="62">
        <f>прил.4!I586</f>
        <v>6120676.9499999993</v>
      </c>
      <c r="I45" s="54">
        <f>F43+F45+F49+F58+F60</f>
        <v>14327546.939999999</v>
      </c>
      <c r="J45" s="54"/>
      <c r="K45" s="54"/>
      <c r="L45" s="161"/>
      <c r="M45" s="54"/>
      <c r="N45" s="54"/>
      <c r="O45" s="54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</row>
    <row r="46" spans="1:55" s="53" customFormat="1" ht="25.5" x14ac:dyDescent="0.2">
      <c r="A46" s="167" t="s">
        <v>41</v>
      </c>
      <c r="B46" s="159" t="s">
        <v>121</v>
      </c>
      <c r="C46" s="159" t="s">
        <v>131</v>
      </c>
      <c r="D46" s="61" t="s">
        <v>171</v>
      </c>
      <c r="E46" s="49"/>
      <c r="F46" s="62">
        <f>F47</f>
        <v>50000</v>
      </c>
      <c r="G46" s="62">
        <f>G47</f>
        <v>50000</v>
      </c>
      <c r="H46" s="62">
        <f>H47</f>
        <v>50000</v>
      </c>
      <c r="I46" s="54"/>
      <c r="J46" s="54"/>
      <c r="K46" s="54"/>
      <c r="L46" s="161"/>
      <c r="M46" s="54"/>
      <c r="N46" s="54"/>
      <c r="O46" s="54"/>
    </row>
    <row r="47" spans="1:55" s="53" customFormat="1" ht="25.5" x14ac:dyDescent="0.2">
      <c r="A47" s="223" t="s">
        <v>107</v>
      </c>
      <c r="B47" s="162" t="s">
        <v>121</v>
      </c>
      <c r="C47" s="162" t="s">
        <v>131</v>
      </c>
      <c r="D47" s="64" t="s">
        <v>171</v>
      </c>
      <c r="E47" s="162" t="s">
        <v>108</v>
      </c>
      <c r="F47" s="174">
        <f>прил.4!G590</f>
        <v>50000</v>
      </c>
      <c r="G47" s="174">
        <f>прил.4!H590</f>
        <v>50000</v>
      </c>
      <c r="H47" s="174">
        <f>прил.4!I590</f>
        <v>50000</v>
      </c>
      <c r="I47" s="54">
        <f>F47+F49+F53+F55</f>
        <v>5042846</v>
      </c>
      <c r="J47" s="54"/>
      <c r="K47" s="54"/>
      <c r="L47" s="161"/>
      <c r="M47" s="54"/>
      <c r="N47" s="54"/>
      <c r="O47" s="54"/>
    </row>
    <row r="48" spans="1:55" s="55" customFormat="1" ht="25.5" x14ac:dyDescent="0.2">
      <c r="A48" s="226" t="s">
        <v>202</v>
      </c>
      <c r="B48" s="45" t="s">
        <v>121</v>
      </c>
      <c r="C48" s="45" t="s">
        <v>131</v>
      </c>
      <c r="D48" s="61" t="s">
        <v>249</v>
      </c>
      <c r="E48" s="44"/>
      <c r="F48" s="62">
        <f>F49+F50+F51</f>
        <v>4007610.74</v>
      </c>
      <c r="G48" s="62">
        <f>G49+G50+G51</f>
        <v>3981964.99</v>
      </c>
      <c r="H48" s="62">
        <f>H49+H50+H51</f>
        <v>8981964.9900000002</v>
      </c>
      <c r="I48" s="57"/>
      <c r="J48" s="57"/>
      <c r="K48" s="57"/>
      <c r="L48" s="163"/>
      <c r="M48" s="57"/>
      <c r="N48" s="57"/>
      <c r="O48" s="57"/>
    </row>
    <row r="49" spans="1:15" s="53" customFormat="1" ht="38.25" x14ac:dyDescent="0.2">
      <c r="A49" s="165" t="s">
        <v>106</v>
      </c>
      <c r="B49" s="166" t="s">
        <v>121</v>
      </c>
      <c r="C49" s="166" t="s">
        <v>131</v>
      </c>
      <c r="D49" s="64" t="s">
        <v>249</v>
      </c>
      <c r="E49" s="46">
        <v>100</v>
      </c>
      <c r="F49" s="174">
        <f>прил.4!G593</f>
        <v>2959446</v>
      </c>
      <c r="G49" s="174">
        <f>прил.4!H593</f>
        <v>2959446</v>
      </c>
      <c r="H49" s="174">
        <f>прил.4!I593</f>
        <v>2959446</v>
      </c>
      <c r="I49" s="54"/>
      <c r="J49" s="54"/>
      <c r="K49" s="54"/>
      <c r="L49" s="161"/>
      <c r="M49" s="54"/>
      <c r="N49" s="54"/>
      <c r="O49" s="54"/>
    </row>
    <row r="50" spans="1:15" s="55" customFormat="1" ht="26.25" thickBot="1" x14ac:dyDescent="0.25">
      <c r="A50" s="223" t="s">
        <v>107</v>
      </c>
      <c r="B50" s="166" t="s">
        <v>121</v>
      </c>
      <c r="C50" s="166" t="s">
        <v>131</v>
      </c>
      <c r="D50" s="64" t="s">
        <v>249</v>
      </c>
      <c r="E50" s="46">
        <v>200</v>
      </c>
      <c r="F50" s="174">
        <f>прил.4!G596</f>
        <v>1048164.74</v>
      </c>
      <c r="G50" s="174">
        <f>прил.4!H596</f>
        <v>1022518.99</v>
      </c>
      <c r="H50" s="174">
        <f>прил.4!I596</f>
        <v>6022518.9900000002</v>
      </c>
      <c r="I50" s="57"/>
      <c r="J50" s="57"/>
      <c r="K50" s="57"/>
      <c r="L50" s="163"/>
      <c r="M50" s="57"/>
      <c r="N50" s="57"/>
      <c r="O50" s="57"/>
    </row>
    <row r="51" spans="1:15" s="53" customFormat="1" ht="13.5" thickBot="1" x14ac:dyDescent="0.25">
      <c r="A51" s="228" t="s">
        <v>95</v>
      </c>
      <c r="B51" s="166" t="s">
        <v>121</v>
      </c>
      <c r="C51" s="166" t="s">
        <v>131</v>
      </c>
      <c r="D51" s="64" t="s">
        <v>249</v>
      </c>
      <c r="E51" s="46">
        <v>800</v>
      </c>
      <c r="F51" s="174">
        <f>прил.4!G599</f>
        <v>0</v>
      </c>
      <c r="G51" s="174">
        <f>прил.4!H599</f>
        <v>0</v>
      </c>
      <c r="H51" s="174">
        <f>прил.4!I599</f>
        <v>0</v>
      </c>
      <c r="I51" s="54"/>
      <c r="J51" s="54"/>
      <c r="K51" s="54"/>
      <c r="L51" s="161"/>
      <c r="M51" s="54"/>
      <c r="N51" s="54"/>
      <c r="O51" s="54"/>
    </row>
    <row r="52" spans="1:15" s="53" customFormat="1" ht="38.25" x14ac:dyDescent="0.2">
      <c r="A52" s="227" t="s">
        <v>4</v>
      </c>
      <c r="B52" s="45" t="s">
        <v>121</v>
      </c>
      <c r="C52" s="45" t="s">
        <v>131</v>
      </c>
      <c r="D52" s="166" t="s">
        <v>43</v>
      </c>
      <c r="E52" s="162"/>
      <c r="F52" s="62">
        <f>+F53</f>
        <v>30000</v>
      </c>
      <c r="G52" s="62">
        <f>+G53</f>
        <v>30000</v>
      </c>
      <c r="H52" s="62">
        <f>+H53</f>
        <v>30000</v>
      </c>
      <c r="I52" s="54"/>
      <c r="J52" s="54"/>
      <c r="K52" s="54"/>
      <c r="L52" s="161"/>
      <c r="M52" s="54"/>
      <c r="N52" s="54"/>
      <c r="O52" s="54"/>
    </row>
    <row r="53" spans="1:15" s="53" customFormat="1" ht="25.5" x14ac:dyDescent="0.2">
      <c r="A53" s="165" t="s">
        <v>107</v>
      </c>
      <c r="B53" s="166" t="s">
        <v>121</v>
      </c>
      <c r="C53" s="166" t="s">
        <v>131</v>
      </c>
      <c r="D53" s="166" t="s">
        <v>43</v>
      </c>
      <c r="E53" s="162" t="s">
        <v>108</v>
      </c>
      <c r="F53" s="174">
        <f>прил.4!G302</f>
        <v>30000</v>
      </c>
      <c r="G53" s="174">
        <f>прил.4!H302</f>
        <v>30000</v>
      </c>
      <c r="H53" s="174">
        <f>прил.4!I302</f>
        <v>30000</v>
      </c>
      <c r="I53" s="54"/>
      <c r="J53" s="54"/>
      <c r="K53" s="54"/>
      <c r="L53" s="161"/>
      <c r="M53" s="54"/>
      <c r="N53" s="54"/>
      <c r="O53" s="54"/>
    </row>
    <row r="54" spans="1:15" s="55" customFormat="1" ht="25.5" x14ac:dyDescent="0.2">
      <c r="A54" s="226" t="s">
        <v>202</v>
      </c>
      <c r="B54" s="45" t="s">
        <v>121</v>
      </c>
      <c r="C54" s="45" t="s">
        <v>131</v>
      </c>
      <c r="D54" s="61" t="s">
        <v>223</v>
      </c>
      <c r="E54" s="44"/>
      <c r="F54" s="62">
        <f>F55+F56</f>
        <v>2014400</v>
      </c>
      <c r="G54" s="62">
        <f>G55+G56</f>
        <v>1955708.28</v>
      </c>
      <c r="H54" s="62">
        <f>H55+H56</f>
        <v>2014400</v>
      </c>
      <c r="I54" s="57"/>
      <c r="J54" s="57"/>
      <c r="K54" s="57"/>
      <c r="L54" s="163"/>
      <c r="M54" s="57"/>
      <c r="N54" s="57"/>
      <c r="O54" s="57"/>
    </row>
    <row r="55" spans="1:15" s="53" customFormat="1" ht="25.5" x14ac:dyDescent="0.2">
      <c r="A55" s="223" t="s">
        <v>107</v>
      </c>
      <c r="B55" s="45" t="s">
        <v>121</v>
      </c>
      <c r="C55" s="45" t="s">
        <v>131</v>
      </c>
      <c r="D55" s="64" t="s">
        <v>223</v>
      </c>
      <c r="E55" s="46">
        <v>200</v>
      </c>
      <c r="F55" s="174">
        <f>прил.4!G305</f>
        <v>2003400</v>
      </c>
      <c r="G55" s="174">
        <f>прил.4!H305</f>
        <v>1944708.28</v>
      </c>
      <c r="H55" s="174">
        <f>прил.4!I305</f>
        <v>2003400</v>
      </c>
      <c r="I55" s="54"/>
      <c r="J55" s="54"/>
      <c r="K55" s="54"/>
      <c r="L55" s="161"/>
      <c r="M55" s="54"/>
      <c r="N55" s="54"/>
      <c r="O55" s="54"/>
    </row>
    <row r="56" spans="1:15" s="53" customFormat="1" x14ac:dyDescent="0.2">
      <c r="A56" s="223" t="s">
        <v>95</v>
      </c>
      <c r="B56" s="45" t="s">
        <v>121</v>
      </c>
      <c r="C56" s="45" t="s">
        <v>131</v>
      </c>
      <c r="D56" s="64" t="s">
        <v>223</v>
      </c>
      <c r="E56" s="46">
        <v>800</v>
      </c>
      <c r="F56" s="174">
        <f>прил.4!G308</f>
        <v>11000</v>
      </c>
      <c r="G56" s="174">
        <f>прил.4!H308</f>
        <v>11000</v>
      </c>
      <c r="H56" s="174">
        <f>прил.4!I308</f>
        <v>11000</v>
      </c>
      <c r="I56" s="54"/>
      <c r="J56" s="54"/>
      <c r="K56" s="54"/>
      <c r="L56" s="161"/>
      <c r="M56" s="54"/>
      <c r="N56" s="54"/>
      <c r="O56" s="54"/>
    </row>
    <row r="57" spans="1:15" s="53" customFormat="1" ht="38.25" x14ac:dyDescent="0.2">
      <c r="A57" s="167" t="s">
        <v>44</v>
      </c>
      <c r="B57" s="159" t="s">
        <v>121</v>
      </c>
      <c r="C57" s="159" t="s">
        <v>131</v>
      </c>
      <c r="D57" s="61" t="s">
        <v>42</v>
      </c>
      <c r="E57" s="49"/>
      <c r="F57" s="62">
        <f>F58</f>
        <v>676300</v>
      </c>
      <c r="G57" s="62">
        <f>G58</f>
        <v>676300</v>
      </c>
      <c r="H57" s="62">
        <f>H58</f>
        <v>676300</v>
      </c>
      <c r="I57" s="54"/>
      <c r="J57" s="54"/>
      <c r="K57" s="54"/>
      <c r="L57" s="161"/>
      <c r="M57" s="54"/>
      <c r="N57" s="54"/>
      <c r="O57" s="54"/>
    </row>
    <row r="58" spans="1:15" s="53" customFormat="1" ht="38.25" x14ac:dyDescent="0.2">
      <c r="A58" s="223" t="s">
        <v>106</v>
      </c>
      <c r="B58" s="162" t="s">
        <v>121</v>
      </c>
      <c r="C58" s="162" t="s">
        <v>131</v>
      </c>
      <c r="D58" s="64" t="s">
        <v>42</v>
      </c>
      <c r="E58" s="52">
        <v>100</v>
      </c>
      <c r="F58" s="174">
        <f>прил.4!G294</f>
        <v>676300</v>
      </c>
      <c r="G58" s="174">
        <f>прил.4!H294</f>
        <v>676300</v>
      </c>
      <c r="H58" s="174">
        <f>прил.4!I294</f>
        <v>676300</v>
      </c>
      <c r="I58" s="54"/>
      <c r="J58" s="54"/>
      <c r="K58" s="54"/>
      <c r="L58" s="161"/>
      <c r="M58" s="54"/>
      <c r="N58" s="54"/>
      <c r="O58" s="54"/>
    </row>
    <row r="59" spans="1:15" s="55" customFormat="1" ht="25.5" x14ac:dyDescent="0.2">
      <c r="A59" s="226" t="s">
        <v>199</v>
      </c>
      <c r="B59" s="45" t="s">
        <v>121</v>
      </c>
      <c r="C59" s="45" t="s">
        <v>131</v>
      </c>
      <c r="D59" s="61" t="s">
        <v>222</v>
      </c>
      <c r="E59" s="44"/>
      <c r="F59" s="62">
        <f>F60</f>
        <v>4477896.99</v>
      </c>
      <c r="G59" s="62">
        <f>G60</f>
        <v>4477896.99</v>
      </c>
      <c r="H59" s="62">
        <f>H60</f>
        <v>4477896.99</v>
      </c>
      <c r="I59" s="57"/>
      <c r="J59" s="57"/>
      <c r="K59" s="57"/>
      <c r="L59" s="163"/>
      <c r="M59" s="57"/>
      <c r="N59" s="57"/>
      <c r="O59" s="57"/>
    </row>
    <row r="60" spans="1:15" s="53" customFormat="1" ht="38.25" x14ac:dyDescent="0.2">
      <c r="A60" s="223" t="s">
        <v>106</v>
      </c>
      <c r="B60" s="166" t="s">
        <v>121</v>
      </c>
      <c r="C60" s="166" t="s">
        <v>131</v>
      </c>
      <c r="D60" s="64" t="s">
        <v>222</v>
      </c>
      <c r="E60" s="46">
        <v>100</v>
      </c>
      <c r="F60" s="174">
        <f>прил.4!G298</f>
        <v>4477896.99</v>
      </c>
      <c r="G60" s="174">
        <f>прил.4!H298</f>
        <v>4477896.99</v>
      </c>
      <c r="H60" s="174">
        <f>прил.4!I298</f>
        <v>4477896.99</v>
      </c>
      <c r="I60" s="54"/>
      <c r="J60" s="54"/>
      <c r="K60" s="54"/>
      <c r="L60" s="161"/>
      <c r="M60" s="54"/>
      <c r="N60" s="54"/>
      <c r="O60" s="54"/>
    </row>
    <row r="61" spans="1:15" s="53" customFormat="1" ht="42" customHeight="1" x14ac:dyDescent="0.2">
      <c r="A61" s="223" t="s">
        <v>176</v>
      </c>
      <c r="B61" s="162" t="s">
        <v>121</v>
      </c>
      <c r="C61" s="162" t="s">
        <v>131</v>
      </c>
      <c r="D61" s="64" t="s">
        <v>175</v>
      </c>
      <c r="E61" s="52"/>
      <c r="F61" s="174">
        <f>F62</f>
        <v>0</v>
      </c>
      <c r="G61" s="174">
        <f>G62</f>
        <v>0</v>
      </c>
      <c r="H61" s="174">
        <f>H62</f>
        <v>0</v>
      </c>
      <c r="I61" s="54"/>
      <c r="J61" s="54"/>
      <c r="K61" s="54"/>
      <c r="L61" s="161"/>
      <c r="M61" s="54"/>
      <c r="N61" s="54"/>
      <c r="O61" s="54"/>
    </row>
    <row r="62" spans="1:15" s="53" customFormat="1" ht="38.25" x14ac:dyDescent="0.2">
      <c r="A62" s="223" t="s">
        <v>106</v>
      </c>
      <c r="B62" s="162" t="s">
        <v>121</v>
      </c>
      <c r="C62" s="162" t="s">
        <v>131</v>
      </c>
      <c r="D62" s="64" t="s">
        <v>175</v>
      </c>
      <c r="E62" s="52">
        <v>100</v>
      </c>
      <c r="F62" s="174">
        <f>прил.4!G311+прил.4!G601</f>
        <v>0</v>
      </c>
      <c r="G62" s="174">
        <f>прил.4!H311+прил.4!H601</f>
        <v>0</v>
      </c>
      <c r="H62" s="174">
        <f>прил.4!I311+прил.4!I601</f>
        <v>0</v>
      </c>
      <c r="I62" s="54"/>
      <c r="J62" s="54"/>
      <c r="K62" s="54"/>
      <c r="L62" s="161"/>
      <c r="M62" s="54"/>
      <c r="N62" s="54"/>
      <c r="O62" s="54"/>
    </row>
    <row r="63" spans="1:15" s="55" customFormat="1" ht="13.5" customHeight="1" x14ac:dyDescent="0.2">
      <c r="A63" s="224" t="s">
        <v>274</v>
      </c>
      <c r="B63" s="159" t="s">
        <v>121</v>
      </c>
      <c r="C63" s="159" t="s">
        <v>129</v>
      </c>
      <c r="D63" s="61" t="s">
        <v>271</v>
      </c>
      <c r="E63" s="49"/>
      <c r="F63" s="62">
        <f>F64</f>
        <v>0</v>
      </c>
      <c r="G63" s="62"/>
      <c r="H63" s="62"/>
      <c r="I63" s="57"/>
      <c r="J63" s="57"/>
      <c r="K63" s="57"/>
      <c r="L63" s="163"/>
      <c r="M63" s="57"/>
      <c r="N63" s="57"/>
      <c r="O63" s="57"/>
    </row>
    <row r="64" spans="1:15" s="53" customFormat="1" ht="25.5" x14ac:dyDescent="0.2">
      <c r="A64" s="223" t="s">
        <v>107</v>
      </c>
      <c r="B64" s="162" t="s">
        <v>121</v>
      </c>
      <c r="C64" s="162" t="s">
        <v>129</v>
      </c>
      <c r="D64" s="64"/>
      <c r="E64" s="52">
        <v>200</v>
      </c>
      <c r="F64" s="174">
        <f>прил.4!G45</f>
        <v>0</v>
      </c>
      <c r="G64" s="174"/>
      <c r="H64" s="174"/>
      <c r="I64" s="54"/>
      <c r="J64" s="54"/>
      <c r="K64" s="54"/>
      <c r="L64" s="161"/>
      <c r="M64" s="54"/>
      <c r="N64" s="54"/>
      <c r="O64" s="54"/>
    </row>
    <row r="65" spans="1:55" s="158" customFormat="1" x14ac:dyDescent="0.2">
      <c r="A65" s="160" t="s">
        <v>7</v>
      </c>
      <c r="B65" s="159" t="s">
        <v>121</v>
      </c>
      <c r="C65" s="159" t="s">
        <v>124</v>
      </c>
      <c r="D65" s="49"/>
      <c r="E65" s="49"/>
      <c r="F65" s="62">
        <f t="shared" ref="F65:H66" si="1">F66</f>
        <v>1451000</v>
      </c>
      <c r="G65" s="62">
        <f t="shared" si="1"/>
        <v>1451000</v>
      </c>
      <c r="H65" s="62">
        <f t="shared" si="1"/>
        <v>1451000</v>
      </c>
      <c r="I65" s="156"/>
      <c r="J65" s="156"/>
      <c r="K65" s="156"/>
      <c r="L65" s="157"/>
      <c r="M65" s="156"/>
      <c r="N65" s="156"/>
      <c r="O65" s="156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</row>
    <row r="66" spans="1:55" s="53" customFormat="1" x14ac:dyDescent="0.2">
      <c r="A66" s="167" t="s">
        <v>51</v>
      </c>
      <c r="B66" s="159" t="s">
        <v>121</v>
      </c>
      <c r="C66" s="159" t="s">
        <v>124</v>
      </c>
      <c r="D66" s="61" t="s">
        <v>50</v>
      </c>
      <c r="E66" s="49"/>
      <c r="F66" s="62">
        <f t="shared" si="1"/>
        <v>1451000</v>
      </c>
      <c r="G66" s="62">
        <f t="shared" si="1"/>
        <v>1451000</v>
      </c>
      <c r="H66" s="62">
        <f t="shared" si="1"/>
        <v>1451000</v>
      </c>
      <c r="I66" s="54"/>
      <c r="J66" s="54"/>
      <c r="K66" s="54"/>
      <c r="L66" s="161"/>
      <c r="M66" s="54"/>
      <c r="N66" s="54"/>
      <c r="O66" s="54"/>
    </row>
    <row r="67" spans="1:55" s="53" customFormat="1" x14ac:dyDescent="0.2">
      <c r="A67" s="223" t="s">
        <v>95</v>
      </c>
      <c r="B67" s="162" t="s">
        <v>121</v>
      </c>
      <c r="C67" s="162" t="s">
        <v>124</v>
      </c>
      <c r="D67" s="64" t="s">
        <v>50</v>
      </c>
      <c r="E67" s="52">
        <v>800</v>
      </c>
      <c r="F67" s="174">
        <f>прил.4!G49</f>
        <v>1451000</v>
      </c>
      <c r="G67" s="174">
        <f>прил.4!H49</f>
        <v>1451000</v>
      </c>
      <c r="H67" s="174">
        <f>прил.4!I49</f>
        <v>1451000</v>
      </c>
      <c r="I67" s="54"/>
      <c r="J67" s="54"/>
      <c r="K67" s="54"/>
      <c r="L67" s="161"/>
      <c r="M67" s="54"/>
      <c r="N67" s="54"/>
      <c r="O67" s="54"/>
    </row>
    <row r="68" spans="1:55" s="155" customFormat="1" x14ac:dyDescent="0.2">
      <c r="A68" s="160" t="s">
        <v>8</v>
      </c>
      <c r="B68" s="159" t="s">
        <v>121</v>
      </c>
      <c r="C68" s="159" t="s">
        <v>125</v>
      </c>
      <c r="D68" s="49"/>
      <c r="E68" s="49"/>
      <c r="F68" s="62">
        <f>F69+F73+F79+F81+F84+F86+F88+F90+F92+F95+F97+F100+F102+F104+F71+F108+F77</f>
        <v>49049115.549999997</v>
      </c>
      <c r="G68" s="62">
        <f t="shared" ref="G68:H68" si="2">G69+G73+G79+G81+G84+G86+G88+G90+G92+G95+G97+G100+G102+G104+G71+G108+G77</f>
        <v>47029180.630000003</v>
      </c>
      <c r="H68" s="62">
        <f t="shared" si="2"/>
        <v>47093752.630000003</v>
      </c>
      <c r="I68" s="54">
        <f>прил.4!G51+прил.4!G332+прил.4!G360</f>
        <v>49049115.549999997</v>
      </c>
      <c r="J68" s="54">
        <f>прил.4!H51+прил.4!H332+прил.4!H360</f>
        <v>47029180.630000003</v>
      </c>
      <c r="K68" s="54">
        <f>прил.4!I51+прил.4!I332+прил.4!I360</f>
        <v>47093752.630000003</v>
      </c>
      <c r="L68" s="161"/>
      <c r="M68" s="54"/>
      <c r="N68" s="54"/>
      <c r="O68" s="54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4">
        <f>прил.4!G51+прил.4!G332+прил.4!G360</f>
        <v>49049115.549999997</v>
      </c>
      <c r="AI68" s="54">
        <f>прил.4!H51+прил.4!H332+прил.4!H360</f>
        <v>47029180.630000003</v>
      </c>
      <c r="AJ68" s="54">
        <f>прил.4!I51+прил.4!I332+прил.4!I360</f>
        <v>47093752.630000003</v>
      </c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</row>
    <row r="69" spans="1:55" s="155" customFormat="1" ht="63.75" x14ac:dyDescent="0.2">
      <c r="A69" s="224" t="s">
        <v>161</v>
      </c>
      <c r="B69" s="159" t="s">
        <v>121</v>
      </c>
      <c r="C69" s="159" t="s">
        <v>125</v>
      </c>
      <c r="D69" s="64" t="s">
        <v>160</v>
      </c>
      <c r="E69" s="49"/>
      <c r="F69" s="62">
        <f>F70</f>
        <v>15454400</v>
      </c>
      <c r="G69" s="62">
        <f>G70</f>
        <v>15454400</v>
      </c>
      <c r="H69" s="62">
        <f>H70</f>
        <v>15454400</v>
      </c>
      <c r="I69" s="54">
        <f>I68-F68</f>
        <v>0</v>
      </c>
      <c r="J69" s="54">
        <f>J68-G68</f>
        <v>0</v>
      </c>
      <c r="K69" s="54">
        <f>K68-H68</f>
        <v>0</v>
      </c>
      <c r="L69" s="161"/>
      <c r="M69" s="54"/>
      <c r="N69" s="54"/>
      <c r="O69" s="54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4">
        <f>прил.4!G361</f>
        <v>15454400</v>
      </c>
      <c r="AI69" s="54"/>
      <c r="AJ69" s="54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</row>
    <row r="70" spans="1:55" s="155" customFormat="1" ht="38.25" x14ac:dyDescent="0.2">
      <c r="A70" s="223" t="s">
        <v>106</v>
      </c>
      <c r="B70" s="159" t="s">
        <v>121</v>
      </c>
      <c r="C70" s="159" t="s">
        <v>125</v>
      </c>
      <c r="D70" s="64" t="s">
        <v>160</v>
      </c>
      <c r="E70" s="49">
        <v>100</v>
      </c>
      <c r="F70" s="62">
        <f>прил.4!G362</f>
        <v>15454400</v>
      </c>
      <c r="G70" s="62">
        <f>прил.4!H362</f>
        <v>15454400</v>
      </c>
      <c r="H70" s="62">
        <f>прил.4!I362</f>
        <v>15454400</v>
      </c>
      <c r="I70" s="54"/>
      <c r="J70" s="54"/>
      <c r="K70" s="54"/>
      <c r="L70" s="161"/>
      <c r="M70" s="54"/>
      <c r="N70" s="54"/>
      <c r="O70" s="54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</row>
    <row r="71" spans="1:55" s="155" customFormat="1" ht="25.5" x14ac:dyDescent="0.2">
      <c r="A71" s="167" t="s">
        <v>202</v>
      </c>
      <c r="B71" s="159" t="s">
        <v>121</v>
      </c>
      <c r="C71" s="159" t="s">
        <v>125</v>
      </c>
      <c r="D71" s="61" t="s">
        <v>252</v>
      </c>
      <c r="E71" s="49"/>
      <c r="F71" s="62">
        <f>F72</f>
        <v>1338456</v>
      </c>
      <c r="G71" s="62">
        <f>G72</f>
        <v>1338456</v>
      </c>
      <c r="H71" s="62">
        <f>H72</f>
        <v>1338456</v>
      </c>
      <c r="I71" s="54"/>
      <c r="J71" s="54"/>
      <c r="K71" s="54"/>
      <c r="L71" s="161"/>
      <c r="M71" s="54"/>
      <c r="N71" s="54"/>
      <c r="O71" s="54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4">
        <f>прил.4!G52</f>
        <v>1338456</v>
      </c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</row>
    <row r="72" spans="1:55" s="155" customFormat="1" ht="38.25" x14ac:dyDescent="0.2">
      <c r="A72" s="223" t="s">
        <v>106</v>
      </c>
      <c r="B72" s="159" t="s">
        <v>121</v>
      </c>
      <c r="C72" s="159" t="s">
        <v>125</v>
      </c>
      <c r="D72" s="61" t="s">
        <v>252</v>
      </c>
      <c r="E72" s="49">
        <v>100</v>
      </c>
      <c r="F72" s="62">
        <f>прил.4!G53</f>
        <v>1338456</v>
      </c>
      <c r="G72" s="62">
        <f>прил.4!H53</f>
        <v>1338456</v>
      </c>
      <c r="H72" s="62">
        <f>прил.4!I53</f>
        <v>1338456</v>
      </c>
      <c r="I72" s="54"/>
      <c r="J72" s="54"/>
      <c r="K72" s="54"/>
      <c r="L72" s="161"/>
      <c r="M72" s="54"/>
      <c r="N72" s="54"/>
      <c r="O72" s="54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</row>
    <row r="73" spans="1:55" s="168" customFormat="1" ht="25.5" x14ac:dyDescent="0.2">
      <c r="A73" s="167" t="s">
        <v>53</v>
      </c>
      <c r="B73" s="45" t="s">
        <v>121</v>
      </c>
      <c r="C73" s="45" t="s">
        <v>125</v>
      </c>
      <c r="D73" s="61" t="s">
        <v>156</v>
      </c>
      <c r="E73" s="61"/>
      <c r="F73" s="217">
        <f>F74+F75+F76</f>
        <v>8341310.2999999998</v>
      </c>
      <c r="G73" s="217">
        <f>G74+G75+G76</f>
        <v>8201996.2999999998</v>
      </c>
      <c r="H73" s="217">
        <f>H74+H75+H76</f>
        <v>8201996.2999999998</v>
      </c>
      <c r="I73" s="57"/>
      <c r="J73" s="57"/>
      <c r="K73" s="57"/>
      <c r="L73" s="163"/>
      <c r="M73" s="57"/>
      <c r="N73" s="57"/>
      <c r="O73" s="57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7">
        <f>прил.4!G56+прил.4!G365</f>
        <v>8341310.2999999998</v>
      </c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</row>
    <row r="74" spans="1:55" s="169" customFormat="1" ht="38.25" x14ac:dyDescent="0.2">
      <c r="A74" s="223" t="s">
        <v>106</v>
      </c>
      <c r="B74" s="45" t="s">
        <v>121</v>
      </c>
      <c r="C74" s="45" t="s">
        <v>125</v>
      </c>
      <c r="D74" s="61" t="s">
        <v>156</v>
      </c>
      <c r="E74" s="64" t="s">
        <v>109</v>
      </c>
      <c r="F74" s="68">
        <f>прил.4!G366+прил.4!G57</f>
        <v>7476378.2999999998</v>
      </c>
      <c r="G74" s="68">
        <f>прил.4!H366+прил.4!H57</f>
        <v>7337064.2999999998</v>
      </c>
      <c r="H74" s="68">
        <f>прил.4!I366+прил.4!I57</f>
        <v>7337064.2999999998</v>
      </c>
      <c r="I74" s="54"/>
      <c r="J74" s="54"/>
      <c r="K74" s="54"/>
      <c r="L74" s="161"/>
      <c r="M74" s="54"/>
      <c r="N74" s="54"/>
      <c r="O74" s="54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</row>
    <row r="75" spans="1:55" s="169" customFormat="1" ht="25.5" x14ac:dyDescent="0.2">
      <c r="A75" s="223" t="s">
        <v>107</v>
      </c>
      <c r="B75" s="45" t="s">
        <v>121</v>
      </c>
      <c r="C75" s="45" t="s">
        <v>125</v>
      </c>
      <c r="D75" s="61" t="s">
        <v>156</v>
      </c>
      <c r="E75" s="46">
        <v>200</v>
      </c>
      <c r="F75" s="68">
        <f>прил.4!G60+прил.4!G369</f>
        <v>859932</v>
      </c>
      <c r="G75" s="68">
        <f>прил.4!H60+прил.4!H369</f>
        <v>859932</v>
      </c>
      <c r="H75" s="68">
        <f>прил.4!I60+прил.4!I369</f>
        <v>859932</v>
      </c>
      <c r="I75" s="54"/>
      <c r="J75" s="54"/>
      <c r="K75" s="54"/>
      <c r="L75" s="161"/>
      <c r="M75" s="54"/>
      <c r="N75" s="54"/>
      <c r="O75" s="54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</row>
    <row r="76" spans="1:55" s="169" customFormat="1" x14ac:dyDescent="0.2">
      <c r="A76" s="223" t="s">
        <v>95</v>
      </c>
      <c r="B76" s="45" t="s">
        <v>121</v>
      </c>
      <c r="C76" s="45" t="s">
        <v>125</v>
      </c>
      <c r="D76" s="61" t="s">
        <v>156</v>
      </c>
      <c r="E76" s="46">
        <v>800</v>
      </c>
      <c r="F76" s="68">
        <f>прил.4!G63</f>
        <v>5000</v>
      </c>
      <c r="G76" s="68">
        <f>прил.4!H63</f>
        <v>5000</v>
      </c>
      <c r="H76" s="68">
        <f>прил.4!I63</f>
        <v>5000</v>
      </c>
      <c r="I76" s="54"/>
      <c r="J76" s="54"/>
      <c r="K76" s="54"/>
      <c r="L76" s="161"/>
      <c r="M76" s="54"/>
      <c r="N76" s="54"/>
      <c r="O76" s="54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</row>
    <row r="77" spans="1:55" s="169" customFormat="1" ht="25.5" x14ac:dyDescent="0.2">
      <c r="A77" s="52" t="s">
        <v>107</v>
      </c>
      <c r="B77" s="45" t="s">
        <v>121</v>
      </c>
      <c r="C77" s="45" t="s">
        <v>125</v>
      </c>
      <c r="D77" s="178" t="s">
        <v>315</v>
      </c>
      <c r="E77" s="216" t="s">
        <v>108</v>
      </c>
      <c r="F77" s="68">
        <f>F78</f>
        <v>3060000</v>
      </c>
      <c r="G77" s="68">
        <f t="shared" ref="G77:H77" si="3">G78</f>
        <v>0</v>
      </c>
      <c r="H77" s="68">
        <f t="shared" si="3"/>
        <v>0</v>
      </c>
      <c r="I77" s="54"/>
      <c r="J77" s="54"/>
      <c r="K77" s="54"/>
      <c r="L77" s="161"/>
      <c r="M77" s="54"/>
      <c r="N77" s="54"/>
      <c r="O77" s="54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</row>
    <row r="78" spans="1:55" s="169" customFormat="1" x14ac:dyDescent="0.2">
      <c r="A78" s="214" t="s">
        <v>292</v>
      </c>
      <c r="B78" s="45" t="s">
        <v>121</v>
      </c>
      <c r="C78" s="45" t="s">
        <v>125</v>
      </c>
      <c r="D78" s="178" t="s">
        <v>315</v>
      </c>
      <c r="E78" s="216" t="s">
        <v>281</v>
      </c>
      <c r="F78" s="68">
        <f>прил.4!G351</f>
        <v>3060000</v>
      </c>
      <c r="G78" s="68"/>
      <c r="H78" s="68"/>
      <c r="I78" s="54"/>
      <c r="J78" s="54"/>
      <c r="K78" s="54"/>
      <c r="L78" s="161"/>
      <c r="M78" s="54"/>
      <c r="N78" s="54"/>
      <c r="O78" s="54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</row>
    <row r="79" spans="1:55" s="55" customFormat="1" x14ac:dyDescent="0.2">
      <c r="A79" s="229" t="s">
        <v>48</v>
      </c>
      <c r="B79" s="45" t="s">
        <v>121</v>
      </c>
      <c r="C79" s="45" t="s">
        <v>125</v>
      </c>
      <c r="D79" s="61" t="s">
        <v>140</v>
      </c>
      <c r="E79" s="49"/>
      <c r="F79" s="62">
        <f>F80</f>
        <v>90000</v>
      </c>
      <c r="G79" s="62">
        <f>G80</f>
        <v>0</v>
      </c>
      <c r="H79" s="62">
        <f>H80</f>
        <v>0</v>
      </c>
      <c r="I79" s="57"/>
      <c r="J79" s="57"/>
      <c r="K79" s="57"/>
      <c r="L79" s="163"/>
      <c r="M79" s="57"/>
      <c r="N79" s="57"/>
      <c r="O79" s="57"/>
      <c r="AH79" s="57">
        <f>прил.4!G71</f>
        <v>90000</v>
      </c>
    </row>
    <row r="80" spans="1:55" s="53" customFormat="1" ht="25.5" x14ac:dyDescent="0.2">
      <c r="A80" s="165" t="s">
        <v>107</v>
      </c>
      <c r="B80" s="45" t="s">
        <v>121</v>
      </c>
      <c r="C80" s="45" t="s">
        <v>125</v>
      </c>
      <c r="D80" s="64" t="s">
        <v>140</v>
      </c>
      <c r="E80" s="49">
        <v>200</v>
      </c>
      <c r="F80" s="62">
        <f>прил.4!G72</f>
        <v>90000</v>
      </c>
      <c r="G80" s="62">
        <f>прил.4!H72</f>
        <v>0</v>
      </c>
      <c r="H80" s="62">
        <f>прил.4!I72</f>
        <v>0</v>
      </c>
      <c r="I80" s="54"/>
      <c r="J80" s="54"/>
      <c r="K80" s="54"/>
      <c r="L80" s="161"/>
      <c r="M80" s="54"/>
      <c r="N80" s="54"/>
      <c r="O80" s="54"/>
    </row>
    <row r="81" spans="1:34" s="55" customFormat="1" ht="42.75" customHeight="1" x14ac:dyDescent="0.2">
      <c r="A81" s="167" t="s">
        <v>197</v>
      </c>
      <c r="B81" s="166" t="s">
        <v>121</v>
      </c>
      <c r="C81" s="166" t="s">
        <v>125</v>
      </c>
      <c r="D81" s="61" t="s">
        <v>205</v>
      </c>
      <c r="E81" s="61"/>
      <c r="F81" s="217">
        <f>F83+F82</f>
        <v>1200000</v>
      </c>
      <c r="G81" s="217">
        <f>G83+G82</f>
        <v>1200000</v>
      </c>
      <c r="H81" s="217">
        <f>H83+H82</f>
        <v>1200000</v>
      </c>
      <c r="L81" s="164"/>
      <c r="M81" s="57"/>
      <c r="N81" s="57"/>
    </row>
    <row r="82" spans="1:34" s="55" customFormat="1" ht="45.75" customHeight="1" x14ac:dyDescent="0.2">
      <c r="A82" s="223" t="s">
        <v>106</v>
      </c>
      <c r="B82" s="166" t="s">
        <v>121</v>
      </c>
      <c r="C82" s="166" t="s">
        <v>125</v>
      </c>
      <c r="D82" s="64" t="s">
        <v>205</v>
      </c>
      <c r="E82" s="64" t="s">
        <v>109</v>
      </c>
      <c r="F82" s="68">
        <f>прил.4!G76</f>
        <v>1114230</v>
      </c>
      <c r="G82" s="68">
        <f>прил.4!H76</f>
        <v>1114230</v>
      </c>
      <c r="H82" s="68">
        <f>прил.4!I76</f>
        <v>1114230</v>
      </c>
      <c r="L82" s="164"/>
      <c r="M82" s="57"/>
      <c r="N82" s="57"/>
    </row>
    <row r="83" spans="1:34" s="55" customFormat="1" ht="33.6" customHeight="1" x14ac:dyDescent="0.2">
      <c r="A83" s="223" t="s">
        <v>107</v>
      </c>
      <c r="B83" s="166" t="s">
        <v>121</v>
      </c>
      <c r="C83" s="166" t="s">
        <v>125</v>
      </c>
      <c r="D83" s="64" t="s">
        <v>205</v>
      </c>
      <c r="E83" s="64" t="s">
        <v>108</v>
      </c>
      <c r="F83" s="68">
        <f>прил.4!G79</f>
        <v>85770</v>
      </c>
      <c r="G83" s="68">
        <f>прил.4!H79</f>
        <v>85770</v>
      </c>
      <c r="H83" s="68">
        <f>прил.4!I79</f>
        <v>85770</v>
      </c>
      <c r="L83" s="164"/>
      <c r="M83" s="57"/>
      <c r="N83" s="57"/>
    </row>
    <row r="84" spans="1:34" s="53" customFormat="1" x14ac:dyDescent="0.2">
      <c r="A84" s="167" t="s">
        <v>48</v>
      </c>
      <c r="B84" s="45" t="s">
        <v>121</v>
      </c>
      <c r="C84" s="45" t="s">
        <v>125</v>
      </c>
      <c r="D84" s="61" t="s">
        <v>52</v>
      </c>
      <c r="E84" s="61"/>
      <c r="F84" s="62">
        <f>F85</f>
        <v>100000</v>
      </c>
      <c r="G84" s="62">
        <f>G85</f>
        <v>105000</v>
      </c>
      <c r="H84" s="62">
        <f>H85</f>
        <v>110000</v>
      </c>
      <c r="I84" s="54"/>
      <c r="J84" s="54"/>
      <c r="K84" s="54"/>
      <c r="L84" s="161"/>
      <c r="M84" s="54"/>
      <c r="N84" s="54"/>
      <c r="O84" s="54"/>
      <c r="AH84" s="54">
        <f>прил.4!G65</f>
        <v>100000</v>
      </c>
    </row>
    <row r="85" spans="1:34" s="53" customFormat="1" ht="25.5" x14ac:dyDescent="0.2">
      <c r="A85" s="165" t="s">
        <v>107</v>
      </c>
      <c r="B85" s="166" t="s">
        <v>121</v>
      </c>
      <c r="C85" s="166" t="s">
        <v>125</v>
      </c>
      <c r="D85" s="64" t="s">
        <v>52</v>
      </c>
      <c r="E85" s="64" t="s">
        <v>108</v>
      </c>
      <c r="F85" s="174">
        <f>прил.4!G66</f>
        <v>100000</v>
      </c>
      <c r="G85" s="174">
        <f>прил.4!H66</f>
        <v>105000</v>
      </c>
      <c r="H85" s="174">
        <f>прил.4!I66</f>
        <v>110000</v>
      </c>
      <c r="I85" s="54"/>
      <c r="J85" s="54"/>
      <c r="K85" s="54"/>
      <c r="L85" s="161"/>
      <c r="M85" s="54"/>
      <c r="N85" s="54"/>
      <c r="O85" s="54"/>
    </row>
    <row r="86" spans="1:34" s="53" customFormat="1" ht="25.5" x14ac:dyDescent="0.2">
      <c r="A86" s="227" t="s">
        <v>101</v>
      </c>
      <c r="B86" s="159" t="s">
        <v>121</v>
      </c>
      <c r="C86" s="159" t="s">
        <v>125</v>
      </c>
      <c r="D86" s="61" t="s">
        <v>100</v>
      </c>
      <c r="E86" s="49"/>
      <c r="F86" s="62">
        <f>F87</f>
        <v>100000</v>
      </c>
      <c r="G86" s="62">
        <f>G87</f>
        <v>100000</v>
      </c>
      <c r="H86" s="62">
        <f>H87</f>
        <v>0</v>
      </c>
      <c r="I86" s="54"/>
      <c r="J86" s="54"/>
      <c r="K86" s="54"/>
      <c r="L86" s="161"/>
      <c r="M86" s="54"/>
      <c r="N86" s="54"/>
      <c r="O86" s="54"/>
      <c r="AH86" s="54">
        <f>прил.4!G68</f>
        <v>100000</v>
      </c>
    </row>
    <row r="87" spans="1:34" s="53" customFormat="1" ht="25.5" x14ac:dyDescent="0.2">
      <c r="A87" s="223" t="s">
        <v>107</v>
      </c>
      <c r="B87" s="162" t="s">
        <v>121</v>
      </c>
      <c r="C87" s="162" t="s">
        <v>125</v>
      </c>
      <c r="D87" s="64" t="s">
        <v>100</v>
      </c>
      <c r="E87" s="52">
        <v>200</v>
      </c>
      <c r="F87" s="174">
        <f>прил.4!G69</f>
        <v>100000</v>
      </c>
      <c r="G87" s="174">
        <f>прил.4!H69</f>
        <v>100000</v>
      </c>
      <c r="H87" s="174">
        <f>прил.4!I69</f>
        <v>0</v>
      </c>
      <c r="I87" s="54"/>
      <c r="J87" s="54"/>
      <c r="K87" s="54"/>
      <c r="L87" s="161"/>
      <c r="M87" s="54"/>
      <c r="N87" s="54"/>
      <c r="O87" s="54"/>
    </row>
    <row r="88" spans="1:34" s="53" customFormat="1" ht="25.5" x14ac:dyDescent="0.2">
      <c r="A88" s="224" t="s">
        <v>166</v>
      </c>
      <c r="B88" s="159" t="s">
        <v>121</v>
      </c>
      <c r="C88" s="159" t="s">
        <v>125</v>
      </c>
      <c r="D88" s="61" t="s">
        <v>165</v>
      </c>
      <c r="E88" s="52"/>
      <c r="F88" s="174">
        <f>F89</f>
        <v>224000</v>
      </c>
      <c r="G88" s="174">
        <f>G89</f>
        <v>224000</v>
      </c>
      <c r="H88" s="174">
        <f>H89</f>
        <v>224000</v>
      </c>
      <c r="I88" s="54"/>
      <c r="J88" s="54"/>
      <c r="K88" s="54"/>
      <c r="L88" s="161"/>
      <c r="M88" s="54"/>
      <c r="N88" s="54"/>
      <c r="O88" s="54"/>
      <c r="AH88" s="54">
        <f>прил.4!G81</f>
        <v>224000</v>
      </c>
    </row>
    <row r="89" spans="1:34" s="53" customFormat="1" x14ac:dyDescent="0.2">
      <c r="A89" s="223" t="s">
        <v>112</v>
      </c>
      <c r="B89" s="162" t="s">
        <v>121</v>
      </c>
      <c r="C89" s="162" t="s">
        <v>125</v>
      </c>
      <c r="D89" s="64" t="s">
        <v>165</v>
      </c>
      <c r="E89" s="52">
        <v>300</v>
      </c>
      <c r="F89" s="174">
        <f>прил.4!G82</f>
        <v>224000</v>
      </c>
      <c r="G89" s="174">
        <f>прил.4!H82</f>
        <v>224000</v>
      </c>
      <c r="H89" s="174">
        <f>прил.4!I82</f>
        <v>224000</v>
      </c>
      <c r="I89" s="54"/>
      <c r="J89" s="54"/>
      <c r="K89" s="54"/>
      <c r="L89" s="161"/>
      <c r="M89" s="54"/>
      <c r="N89" s="54"/>
      <c r="O89" s="54"/>
    </row>
    <row r="90" spans="1:34" s="84" customFormat="1" ht="25.5" x14ac:dyDescent="0.2">
      <c r="A90" s="167" t="s">
        <v>55</v>
      </c>
      <c r="B90" s="159" t="s">
        <v>121</v>
      </c>
      <c r="C90" s="159" t="s">
        <v>125</v>
      </c>
      <c r="D90" s="61" t="s">
        <v>54</v>
      </c>
      <c r="E90" s="159"/>
      <c r="F90" s="62">
        <f>F91</f>
        <v>235000</v>
      </c>
      <c r="G90" s="62">
        <f>G91</f>
        <v>235000</v>
      </c>
      <c r="H90" s="62">
        <f>H91</f>
        <v>235000</v>
      </c>
      <c r="I90" s="156"/>
      <c r="J90" s="156"/>
      <c r="K90" s="156"/>
      <c r="L90" s="157"/>
      <c r="M90" s="156"/>
      <c r="N90" s="156"/>
      <c r="O90" s="156"/>
      <c r="AH90" s="156">
        <f>прил.4!G84</f>
        <v>235000</v>
      </c>
    </row>
    <row r="91" spans="1:34" s="53" customFormat="1" x14ac:dyDescent="0.2">
      <c r="A91" s="223" t="s">
        <v>95</v>
      </c>
      <c r="B91" s="162" t="s">
        <v>121</v>
      </c>
      <c r="C91" s="162" t="s">
        <v>125</v>
      </c>
      <c r="D91" s="64" t="s">
        <v>54</v>
      </c>
      <c r="E91" s="162" t="s">
        <v>111</v>
      </c>
      <c r="F91" s="174">
        <f>прил.4!G85</f>
        <v>235000</v>
      </c>
      <c r="G91" s="174">
        <f>прил.4!H85</f>
        <v>235000</v>
      </c>
      <c r="H91" s="174">
        <f>прил.4!I85</f>
        <v>235000</v>
      </c>
      <c r="I91" s="54"/>
      <c r="J91" s="54"/>
      <c r="K91" s="54"/>
      <c r="L91" s="161"/>
      <c r="M91" s="54"/>
      <c r="N91" s="54"/>
      <c r="O91" s="54"/>
    </row>
    <row r="92" spans="1:34" s="73" customFormat="1" ht="78.75" customHeight="1" x14ac:dyDescent="0.2">
      <c r="A92" s="230" t="s">
        <v>80</v>
      </c>
      <c r="B92" s="159" t="s">
        <v>121</v>
      </c>
      <c r="C92" s="159" t="s">
        <v>125</v>
      </c>
      <c r="D92" s="61" t="s">
        <v>79</v>
      </c>
      <c r="E92" s="49"/>
      <c r="F92" s="62">
        <f>F93+F94</f>
        <v>6697000</v>
      </c>
      <c r="G92" s="62">
        <f>G93+G94</f>
        <v>6970583</v>
      </c>
      <c r="H92" s="62">
        <f>H93+H94</f>
        <v>7270155</v>
      </c>
      <c r="I92" s="83"/>
      <c r="J92" s="83"/>
      <c r="K92" s="83"/>
      <c r="L92" s="170"/>
      <c r="M92" s="83"/>
      <c r="N92" s="83"/>
      <c r="O92" s="83"/>
      <c r="AH92" s="83">
        <f>прил.4!G87</f>
        <v>6697000</v>
      </c>
    </row>
    <row r="93" spans="1:34" s="53" customFormat="1" ht="42.75" customHeight="1" x14ac:dyDescent="0.2">
      <c r="A93" s="223" t="s">
        <v>106</v>
      </c>
      <c r="B93" s="162" t="s">
        <v>121</v>
      </c>
      <c r="C93" s="162" t="s">
        <v>125</v>
      </c>
      <c r="D93" s="64" t="s">
        <v>79</v>
      </c>
      <c r="E93" s="52">
        <v>100</v>
      </c>
      <c r="F93" s="174">
        <f>прил.4!G88</f>
        <v>3611125.6799999997</v>
      </c>
      <c r="G93" s="174">
        <f>прил.4!H88</f>
        <v>3810730</v>
      </c>
      <c r="H93" s="174">
        <f>прил.4!I88</f>
        <v>4191803</v>
      </c>
      <c r="I93" s="54"/>
      <c r="J93" s="54"/>
      <c r="K93" s="54"/>
      <c r="L93" s="161"/>
      <c r="M93" s="54"/>
      <c r="N93" s="54"/>
      <c r="O93" s="54"/>
    </row>
    <row r="94" spans="1:34" s="53" customFormat="1" ht="25.5" x14ac:dyDescent="0.2">
      <c r="A94" s="223" t="s">
        <v>107</v>
      </c>
      <c r="B94" s="162" t="s">
        <v>121</v>
      </c>
      <c r="C94" s="162" t="s">
        <v>125</v>
      </c>
      <c r="D94" s="64" t="s">
        <v>79</v>
      </c>
      <c r="E94" s="52">
        <v>200</v>
      </c>
      <c r="F94" s="174">
        <f>прил.4!G91</f>
        <v>3085874.32</v>
      </c>
      <c r="G94" s="174">
        <f>прил.4!H91</f>
        <v>3159853</v>
      </c>
      <c r="H94" s="174">
        <f>прил.4!I91</f>
        <v>3078352</v>
      </c>
      <c r="I94" s="54"/>
      <c r="J94" s="54"/>
      <c r="K94" s="54"/>
      <c r="L94" s="161"/>
      <c r="M94" s="54"/>
      <c r="N94" s="54"/>
      <c r="O94" s="54"/>
    </row>
    <row r="95" spans="1:34" s="55" customFormat="1" ht="25.5" x14ac:dyDescent="0.2">
      <c r="A95" s="226" t="s">
        <v>199</v>
      </c>
      <c r="B95" s="45" t="s">
        <v>121</v>
      </c>
      <c r="C95" s="45" t="s">
        <v>125</v>
      </c>
      <c r="D95" s="61" t="s">
        <v>206</v>
      </c>
      <c r="E95" s="45"/>
      <c r="F95" s="62">
        <f>F96</f>
        <v>3875796.5999999996</v>
      </c>
      <c r="G95" s="62">
        <f>G96</f>
        <v>3953916.5999999996</v>
      </c>
      <c r="H95" s="62">
        <f>H96</f>
        <v>3953916.5999999996</v>
      </c>
      <c r="I95" s="57"/>
      <c r="J95" s="57"/>
      <c r="K95" s="57"/>
      <c r="L95" s="163"/>
      <c r="M95" s="57"/>
      <c r="N95" s="57"/>
      <c r="O95" s="57"/>
      <c r="AH95" s="57">
        <f>прил.4!G96</f>
        <v>3875796.5999999996</v>
      </c>
    </row>
    <row r="96" spans="1:34" s="53" customFormat="1" ht="38.25" x14ac:dyDescent="0.2">
      <c r="A96" s="223" t="s">
        <v>106</v>
      </c>
      <c r="B96" s="166" t="s">
        <v>121</v>
      </c>
      <c r="C96" s="166" t="s">
        <v>125</v>
      </c>
      <c r="D96" s="64" t="s">
        <v>206</v>
      </c>
      <c r="E96" s="166" t="s">
        <v>109</v>
      </c>
      <c r="F96" s="174">
        <f>прил.4!G97</f>
        <v>3875796.5999999996</v>
      </c>
      <c r="G96" s="174">
        <f>прил.4!H97</f>
        <v>3953916.5999999996</v>
      </c>
      <c r="H96" s="174">
        <f>прил.4!I97</f>
        <v>3953916.5999999996</v>
      </c>
      <c r="I96" s="54"/>
      <c r="J96" s="54"/>
      <c r="K96" s="54"/>
      <c r="L96" s="161"/>
      <c r="M96" s="54"/>
      <c r="N96" s="54"/>
      <c r="O96" s="54"/>
    </row>
    <row r="97" spans="1:55" s="59" customFormat="1" ht="153" x14ac:dyDescent="0.2">
      <c r="A97" s="224" t="s">
        <v>96</v>
      </c>
      <c r="B97" s="159" t="s">
        <v>121</v>
      </c>
      <c r="C97" s="159" t="s">
        <v>125</v>
      </c>
      <c r="D97" s="61" t="s">
        <v>98</v>
      </c>
      <c r="E97" s="49"/>
      <c r="F97" s="62">
        <f>F98</f>
        <v>3000</v>
      </c>
      <c r="G97" s="62">
        <f>G98</f>
        <v>3000</v>
      </c>
      <c r="H97" s="62">
        <f>H98</f>
        <v>3000</v>
      </c>
      <c r="I97" s="171"/>
      <c r="J97" s="171"/>
      <c r="K97" s="171"/>
      <c r="L97" s="172"/>
      <c r="M97" s="171"/>
      <c r="N97" s="171"/>
      <c r="O97" s="171"/>
    </row>
    <row r="98" spans="1:55" s="53" customFormat="1" ht="25.5" x14ac:dyDescent="0.2">
      <c r="A98" s="223" t="s">
        <v>107</v>
      </c>
      <c r="B98" s="162" t="s">
        <v>121</v>
      </c>
      <c r="C98" s="162" t="s">
        <v>125</v>
      </c>
      <c r="D98" s="64" t="s">
        <v>98</v>
      </c>
      <c r="E98" s="52">
        <v>200</v>
      </c>
      <c r="F98" s="174">
        <f>прил.4!G94</f>
        <v>3000</v>
      </c>
      <c r="G98" s="174">
        <f>прил.4!H94</f>
        <v>3000</v>
      </c>
      <c r="H98" s="174">
        <f>прил.4!I94</f>
        <v>3000</v>
      </c>
      <c r="I98" s="54"/>
      <c r="J98" s="54"/>
      <c r="K98" s="54"/>
      <c r="L98" s="161"/>
      <c r="M98" s="54"/>
      <c r="N98" s="54"/>
      <c r="O98" s="54"/>
    </row>
    <row r="99" spans="1:55" s="53" customFormat="1" x14ac:dyDescent="0.2">
      <c r="A99" s="223"/>
      <c r="B99" s="162"/>
      <c r="C99" s="162"/>
      <c r="D99" s="64"/>
      <c r="E99" s="162"/>
      <c r="F99" s="174"/>
      <c r="G99" s="174"/>
      <c r="H99" s="174"/>
      <c r="I99" s="54"/>
      <c r="J99" s="54"/>
      <c r="K99" s="54"/>
      <c r="L99" s="161"/>
      <c r="M99" s="54"/>
      <c r="N99" s="54"/>
      <c r="O99" s="54"/>
    </row>
    <row r="100" spans="1:55" s="53" customFormat="1" ht="25.5" x14ac:dyDescent="0.2">
      <c r="A100" s="225" t="s">
        <v>199</v>
      </c>
      <c r="B100" s="45" t="s">
        <v>121</v>
      </c>
      <c r="C100" s="45" t="s">
        <v>125</v>
      </c>
      <c r="D100" s="64" t="s">
        <v>226</v>
      </c>
      <c r="E100" s="44"/>
      <c r="F100" s="174">
        <f>F101</f>
        <v>6364691.4499999993</v>
      </c>
      <c r="G100" s="174">
        <f>G101</f>
        <v>7257367.5300000003</v>
      </c>
      <c r="H100" s="174">
        <f>H101</f>
        <v>7257367.5300000003</v>
      </c>
      <c r="I100" s="54"/>
      <c r="J100" s="54"/>
      <c r="K100" s="54"/>
      <c r="L100" s="161"/>
      <c r="M100" s="54"/>
      <c r="N100" s="54"/>
      <c r="O100" s="54"/>
    </row>
    <row r="101" spans="1:55" s="53" customFormat="1" ht="38.25" x14ac:dyDescent="0.2">
      <c r="A101" s="223" t="s">
        <v>106</v>
      </c>
      <c r="B101" s="45" t="s">
        <v>121</v>
      </c>
      <c r="C101" s="45" t="s">
        <v>125</v>
      </c>
      <c r="D101" s="64" t="s">
        <v>226</v>
      </c>
      <c r="E101" s="44">
        <v>100</v>
      </c>
      <c r="F101" s="174">
        <f>прил.4!G334</f>
        <v>6364691.4499999993</v>
      </c>
      <c r="G101" s="174">
        <f>прил.4!H334</f>
        <v>7257367.5300000003</v>
      </c>
      <c r="H101" s="174">
        <f>прил.4!I334</f>
        <v>7257367.5300000003</v>
      </c>
      <c r="I101" s="54"/>
      <c r="J101" s="54"/>
      <c r="K101" s="54"/>
      <c r="L101" s="161"/>
      <c r="M101" s="54"/>
      <c r="N101" s="54"/>
      <c r="O101" s="54"/>
      <c r="AH101" s="54">
        <f>прил.4!G333</f>
        <v>6364691.4499999993</v>
      </c>
    </row>
    <row r="102" spans="1:55" s="84" customFormat="1" ht="29.25" customHeight="1" x14ac:dyDescent="0.2">
      <c r="A102" s="167" t="s">
        <v>41</v>
      </c>
      <c r="B102" s="162" t="s">
        <v>121</v>
      </c>
      <c r="C102" s="162" t="s">
        <v>125</v>
      </c>
      <c r="D102" s="61" t="s">
        <v>47</v>
      </c>
      <c r="E102" s="162"/>
      <c r="F102" s="62">
        <f>F103</f>
        <v>35000</v>
      </c>
      <c r="G102" s="62">
        <f>G103</f>
        <v>35000</v>
      </c>
      <c r="H102" s="62">
        <f>H103</f>
        <v>35000</v>
      </c>
      <c r="I102" s="156"/>
      <c r="J102" s="156"/>
      <c r="K102" s="156"/>
      <c r="L102" s="157"/>
      <c r="M102" s="156"/>
      <c r="N102" s="156"/>
      <c r="O102" s="156"/>
      <c r="AH102" s="156">
        <f>прил.4!G337</f>
        <v>35000</v>
      </c>
    </row>
    <row r="103" spans="1:55" s="53" customFormat="1" ht="25.5" x14ac:dyDescent="0.2">
      <c r="A103" s="223" t="s">
        <v>107</v>
      </c>
      <c r="B103" s="162" t="s">
        <v>121</v>
      </c>
      <c r="C103" s="162" t="s">
        <v>125</v>
      </c>
      <c r="D103" s="64" t="s">
        <v>47</v>
      </c>
      <c r="E103" s="46">
        <v>200</v>
      </c>
      <c r="F103" s="174">
        <f>прил.4!G338</f>
        <v>35000</v>
      </c>
      <c r="G103" s="174">
        <f>прил.4!H338</f>
        <v>35000</v>
      </c>
      <c r="H103" s="174">
        <f>прил.4!I338</f>
        <v>35000</v>
      </c>
      <c r="I103" s="54"/>
      <c r="J103" s="54"/>
      <c r="K103" s="54"/>
      <c r="L103" s="161"/>
      <c r="M103" s="54"/>
      <c r="N103" s="54"/>
      <c r="O103" s="54"/>
    </row>
    <row r="104" spans="1:55" s="55" customFormat="1" ht="25.5" x14ac:dyDescent="0.2">
      <c r="A104" s="226" t="s">
        <v>202</v>
      </c>
      <c r="B104" s="45" t="s">
        <v>121</v>
      </c>
      <c r="C104" s="45" t="s">
        <v>125</v>
      </c>
      <c r="D104" s="61" t="s">
        <v>227</v>
      </c>
      <c r="E104" s="44"/>
      <c r="F104" s="62">
        <f>F105+F106+F107</f>
        <v>1810461.2</v>
      </c>
      <c r="G104" s="62">
        <f>G105+G106+G107</f>
        <v>1810461.2</v>
      </c>
      <c r="H104" s="62">
        <f>H105+H106+H107</f>
        <v>1810461.2</v>
      </c>
      <c r="I104" s="57"/>
      <c r="J104" s="57"/>
      <c r="K104" s="57"/>
      <c r="L104" s="163"/>
      <c r="M104" s="57"/>
      <c r="N104" s="57"/>
      <c r="O104" s="57"/>
      <c r="AH104" s="57">
        <f>прил.4!G340</f>
        <v>1810461.2</v>
      </c>
    </row>
    <row r="105" spans="1:55" s="53" customFormat="1" ht="38.25" x14ac:dyDescent="0.2">
      <c r="A105" s="223" t="s">
        <v>106</v>
      </c>
      <c r="B105" s="45" t="s">
        <v>121</v>
      </c>
      <c r="C105" s="45" t="s">
        <v>125</v>
      </c>
      <c r="D105" s="64" t="s">
        <v>227</v>
      </c>
      <c r="E105" s="46">
        <v>100</v>
      </c>
      <c r="F105" s="174">
        <f>прил.4!G341</f>
        <v>1224661.2</v>
      </c>
      <c r="G105" s="174">
        <f>прил.4!H341</f>
        <v>1224661.2</v>
      </c>
      <c r="H105" s="174">
        <f>прил.4!I341</f>
        <v>1224661.2</v>
      </c>
      <c r="I105" s="54"/>
      <c r="J105" s="54"/>
      <c r="K105" s="54"/>
      <c r="L105" s="161"/>
      <c r="M105" s="54"/>
      <c r="N105" s="54"/>
      <c r="O105" s="54"/>
    </row>
    <row r="106" spans="1:55" s="53" customFormat="1" ht="25.5" x14ac:dyDescent="0.2">
      <c r="A106" s="223" t="s">
        <v>107</v>
      </c>
      <c r="B106" s="45" t="s">
        <v>121</v>
      </c>
      <c r="C106" s="45" t="s">
        <v>125</v>
      </c>
      <c r="D106" s="64" t="s">
        <v>227</v>
      </c>
      <c r="E106" s="46">
        <v>200</v>
      </c>
      <c r="F106" s="174">
        <f>прил.4!G344</f>
        <v>540700</v>
      </c>
      <c r="G106" s="174">
        <f>прил.4!H344</f>
        <v>540700</v>
      </c>
      <c r="H106" s="174">
        <f>прил.4!I344</f>
        <v>540700</v>
      </c>
      <c r="I106" s="54"/>
      <c r="J106" s="54"/>
      <c r="K106" s="54"/>
      <c r="L106" s="161"/>
      <c r="M106" s="54"/>
      <c r="N106" s="54"/>
      <c r="O106" s="54"/>
    </row>
    <row r="107" spans="1:55" s="53" customFormat="1" x14ac:dyDescent="0.2">
      <c r="A107" s="223" t="s">
        <v>95</v>
      </c>
      <c r="B107" s="45" t="s">
        <v>121</v>
      </c>
      <c r="C107" s="45" t="s">
        <v>125</v>
      </c>
      <c r="D107" s="64" t="s">
        <v>227</v>
      </c>
      <c r="E107" s="46">
        <v>800</v>
      </c>
      <c r="F107" s="174">
        <f>прил.4!G347</f>
        <v>45100</v>
      </c>
      <c r="G107" s="174">
        <f>прил.4!H347</f>
        <v>45100</v>
      </c>
      <c r="H107" s="174">
        <f>прил.4!I347</f>
        <v>45100</v>
      </c>
      <c r="I107" s="54"/>
      <c r="J107" s="54"/>
      <c r="K107" s="54"/>
      <c r="L107" s="161"/>
      <c r="M107" s="54"/>
      <c r="N107" s="54"/>
      <c r="O107" s="54"/>
    </row>
    <row r="108" spans="1:55" s="55" customFormat="1" x14ac:dyDescent="0.2">
      <c r="A108" s="224" t="s">
        <v>270</v>
      </c>
      <c r="B108" s="45" t="s">
        <v>121</v>
      </c>
      <c r="C108" s="45" t="s">
        <v>125</v>
      </c>
      <c r="D108" s="61"/>
      <c r="E108" s="44"/>
      <c r="F108" s="62">
        <f>F109</f>
        <v>120000</v>
      </c>
      <c r="G108" s="62">
        <f>G109</f>
        <v>140000</v>
      </c>
      <c r="H108" s="62"/>
      <c r="I108" s="57"/>
      <c r="J108" s="57"/>
      <c r="K108" s="57"/>
      <c r="L108" s="163"/>
      <c r="M108" s="57"/>
      <c r="N108" s="57"/>
      <c r="O108" s="57"/>
    </row>
    <row r="109" spans="1:55" s="53" customFormat="1" ht="25.5" x14ac:dyDescent="0.2">
      <c r="A109" s="223" t="s">
        <v>107</v>
      </c>
      <c r="B109" s="45" t="s">
        <v>121</v>
      </c>
      <c r="C109" s="45" t="s">
        <v>125</v>
      </c>
      <c r="D109" s="64"/>
      <c r="E109" s="46">
        <v>200</v>
      </c>
      <c r="F109" s="174">
        <f>прил.4!G101</f>
        <v>120000</v>
      </c>
      <c r="G109" s="174">
        <f>прил.4!H101</f>
        <v>140000</v>
      </c>
      <c r="H109" s="174"/>
      <c r="I109" s="54"/>
      <c r="J109" s="54"/>
      <c r="K109" s="54"/>
      <c r="L109" s="161"/>
      <c r="M109" s="54"/>
      <c r="N109" s="54"/>
      <c r="O109" s="54"/>
    </row>
    <row r="110" spans="1:55" s="155" customFormat="1" ht="25.5" x14ac:dyDescent="0.2">
      <c r="A110" s="223" t="s">
        <v>82</v>
      </c>
      <c r="B110" s="159" t="s">
        <v>126</v>
      </c>
      <c r="C110" s="159" t="s">
        <v>120</v>
      </c>
      <c r="D110" s="61"/>
      <c r="E110" s="159"/>
      <c r="F110" s="62">
        <f>F115+F113+F111+F117</f>
        <v>18561957.460000001</v>
      </c>
      <c r="G110" s="62">
        <f>G115+G113+G111+G117</f>
        <v>32494547.460000001</v>
      </c>
      <c r="H110" s="62">
        <f>H115+H113+H111+H117</f>
        <v>8494547.4600000009</v>
      </c>
      <c r="I110" s="54">
        <f>прил.4!G106</f>
        <v>18561957.460000001</v>
      </c>
      <c r="J110" s="54">
        <f>прил.4!H106</f>
        <v>32494547.460000001</v>
      </c>
      <c r="K110" s="54">
        <f>прил.4!I106</f>
        <v>8494547.4600000009</v>
      </c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4">
        <f>прил.4!G106</f>
        <v>18561957.460000001</v>
      </c>
      <c r="AI110" s="54">
        <f>прил.4!H106</f>
        <v>32494547.460000001</v>
      </c>
      <c r="AJ110" s="54">
        <f>прил.4!I106</f>
        <v>8494547.4600000009</v>
      </c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</row>
    <row r="111" spans="1:55" s="164" customFormat="1" ht="25.5" x14ac:dyDescent="0.2">
      <c r="A111" s="226" t="s">
        <v>199</v>
      </c>
      <c r="B111" s="45" t="s">
        <v>126</v>
      </c>
      <c r="C111" s="45" t="s">
        <v>133</v>
      </c>
      <c r="D111" s="61" t="s">
        <v>207</v>
      </c>
      <c r="E111" s="44"/>
      <c r="F111" s="62">
        <f>F112</f>
        <v>2213829.66</v>
      </c>
      <c r="G111" s="62">
        <f>G112</f>
        <v>2181279.66</v>
      </c>
      <c r="H111" s="62">
        <f>H112</f>
        <v>2181279.66</v>
      </c>
      <c r="I111" s="57">
        <f>I110-F110</f>
        <v>0</v>
      </c>
      <c r="J111" s="57">
        <f>J110-G110</f>
        <v>0</v>
      </c>
      <c r="K111" s="57">
        <f>K110-H110</f>
        <v>0</v>
      </c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7">
        <f>F113+F115</f>
        <v>6313267.7999999998</v>
      </c>
      <c r="AI111" s="57">
        <f>AI110-G110</f>
        <v>0</v>
      </c>
      <c r="AJ111" s="57">
        <f>AJ110-H110</f>
        <v>0</v>
      </c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</row>
    <row r="112" spans="1:55" s="155" customFormat="1" ht="38.25" x14ac:dyDescent="0.2">
      <c r="A112" s="223" t="s">
        <v>106</v>
      </c>
      <c r="B112" s="166" t="s">
        <v>126</v>
      </c>
      <c r="C112" s="166" t="s">
        <v>133</v>
      </c>
      <c r="D112" s="64" t="s">
        <v>207</v>
      </c>
      <c r="E112" s="46">
        <v>100</v>
      </c>
      <c r="F112" s="62">
        <f>прил.4!G110</f>
        <v>2213829.66</v>
      </c>
      <c r="G112" s="62">
        <f>прил.4!H110</f>
        <v>2181279.66</v>
      </c>
      <c r="H112" s="62">
        <f>прил.4!I110</f>
        <v>2181279.66</v>
      </c>
      <c r="I112" s="54"/>
      <c r="J112" s="54"/>
      <c r="K112" s="54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</row>
    <row r="113" spans="1:55" s="164" customFormat="1" ht="25.5" x14ac:dyDescent="0.2">
      <c r="A113" s="226" t="s">
        <v>199</v>
      </c>
      <c r="B113" s="45" t="s">
        <v>126</v>
      </c>
      <c r="C113" s="45" t="s">
        <v>133</v>
      </c>
      <c r="D113" s="61" t="s">
        <v>208</v>
      </c>
      <c r="E113" s="44"/>
      <c r="F113" s="62">
        <f>F114</f>
        <v>1110475.8</v>
      </c>
      <c r="G113" s="62">
        <f>G114</f>
        <v>1110475.8</v>
      </c>
      <c r="H113" s="62">
        <f>H114</f>
        <v>1110475.8</v>
      </c>
      <c r="I113" s="57"/>
      <c r="J113" s="57"/>
      <c r="K113" s="57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</row>
    <row r="114" spans="1:55" s="155" customFormat="1" ht="38.25" x14ac:dyDescent="0.2">
      <c r="A114" s="223" t="s">
        <v>106</v>
      </c>
      <c r="B114" s="166" t="s">
        <v>126</v>
      </c>
      <c r="C114" s="166" t="s">
        <v>133</v>
      </c>
      <c r="D114" s="64" t="s">
        <v>208</v>
      </c>
      <c r="E114" s="46">
        <v>100</v>
      </c>
      <c r="F114" s="62">
        <f>прил.4!G114</f>
        <v>1110475.8</v>
      </c>
      <c r="G114" s="62">
        <f>прил.4!H114</f>
        <v>1110475.8</v>
      </c>
      <c r="H114" s="62">
        <f>прил.4!I114</f>
        <v>1110475.8</v>
      </c>
      <c r="I114" s="54"/>
      <c r="J114" s="54"/>
      <c r="K114" s="54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</row>
    <row r="115" spans="1:55" s="53" customFormat="1" ht="25.5" x14ac:dyDescent="0.2">
      <c r="A115" s="225" t="s">
        <v>202</v>
      </c>
      <c r="B115" s="166" t="s">
        <v>126</v>
      </c>
      <c r="C115" s="166" t="s">
        <v>133</v>
      </c>
      <c r="D115" s="64" t="s">
        <v>209</v>
      </c>
      <c r="E115" s="159"/>
      <c r="F115" s="62">
        <f>F116</f>
        <v>5202792</v>
      </c>
      <c r="G115" s="62">
        <f>G116</f>
        <v>5202792</v>
      </c>
      <c r="H115" s="62">
        <f>H116</f>
        <v>5202792</v>
      </c>
      <c r="L115" s="155"/>
    </row>
    <row r="116" spans="1:55" s="84" customFormat="1" ht="38.25" x14ac:dyDescent="0.2">
      <c r="A116" s="223" t="s">
        <v>106</v>
      </c>
      <c r="B116" s="166" t="s">
        <v>126</v>
      </c>
      <c r="C116" s="166" t="s">
        <v>133</v>
      </c>
      <c r="D116" s="64" t="s">
        <v>209</v>
      </c>
      <c r="E116" s="46">
        <v>100</v>
      </c>
      <c r="F116" s="62">
        <f>прил.4!G118</f>
        <v>5202792</v>
      </c>
      <c r="G116" s="62">
        <f>прил.4!H118</f>
        <v>5202792</v>
      </c>
      <c r="H116" s="62">
        <f>прил.4!I118</f>
        <v>5202792</v>
      </c>
      <c r="L116" s="158"/>
    </row>
    <row r="117" spans="1:55" s="84" customFormat="1" ht="130.5" customHeight="1" x14ac:dyDescent="0.2">
      <c r="A117" s="231" t="s">
        <v>321</v>
      </c>
      <c r="B117" s="166" t="s">
        <v>126</v>
      </c>
      <c r="C117" s="166" t="s">
        <v>133</v>
      </c>
      <c r="D117" s="64" t="s">
        <v>267</v>
      </c>
      <c r="E117" s="46"/>
      <c r="F117" s="62">
        <f>F118</f>
        <v>10034860</v>
      </c>
      <c r="G117" s="62">
        <f>G118</f>
        <v>24000000</v>
      </c>
      <c r="H117" s="62"/>
      <c r="L117" s="158"/>
    </row>
    <row r="118" spans="1:55" s="84" customFormat="1" ht="25.5" x14ac:dyDescent="0.2">
      <c r="A118" s="223" t="s">
        <v>107</v>
      </c>
      <c r="B118" s="166" t="s">
        <v>126</v>
      </c>
      <c r="C118" s="166" t="s">
        <v>133</v>
      </c>
      <c r="D118" s="64" t="s">
        <v>267</v>
      </c>
      <c r="E118" s="46">
        <v>200</v>
      </c>
      <c r="F118" s="62">
        <f>прил.4!G122</f>
        <v>10034860</v>
      </c>
      <c r="G118" s="62">
        <f>прил.4!H122</f>
        <v>24000000</v>
      </c>
      <c r="H118" s="62"/>
      <c r="L118" s="158"/>
    </row>
    <row r="119" spans="1:55" s="158" customFormat="1" ht="26.45" customHeight="1" x14ac:dyDescent="0.2">
      <c r="A119" s="223" t="s">
        <v>83</v>
      </c>
      <c r="B119" s="159" t="s">
        <v>122</v>
      </c>
      <c r="C119" s="159" t="s">
        <v>120</v>
      </c>
      <c r="D119" s="61"/>
      <c r="E119" s="159"/>
      <c r="F119" s="62">
        <f>F120+F129</f>
        <v>16486273.26</v>
      </c>
      <c r="G119" s="62">
        <f t="shared" ref="G119:H119" si="4">G120+G129</f>
        <v>16684464.26</v>
      </c>
      <c r="H119" s="62">
        <f t="shared" si="4"/>
        <v>16684464.26</v>
      </c>
      <c r="I119" s="156">
        <f>прил.4!G127+прил.4!G354</f>
        <v>16486273.26</v>
      </c>
      <c r="J119" s="156">
        <f>прил.4!H127+прил.4!H354</f>
        <v>16684464.26</v>
      </c>
      <c r="K119" s="156">
        <f>прил.4!I127+прил.4!I354</f>
        <v>16684464.26</v>
      </c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156">
        <f>прил.4!G127+прил.4!G354</f>
        <v>16486273.26</v>
      </c>
      <c r="AI119" s="156">
        <f>прил.4!H127+прил.4!H354</f>
        <v>16684464.26</v>
      </c>
      <c r="AJ119" s="156">
        <f>прил.4!I127+прил.4!I354</f>
        <v>16684464.26</v>
      </c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4"/>
      <c r="BA119" s="84"/>
      <c r="BB119" s="84"/>
      <c r="BC119" s="84"/>
    </row>
    <row r="120" spans="1:55" s="158" customFormat="1" ht="26.45" customHeight="1" x14ac:dyDescent="0.2">
      <c r="A120" s="44" t="s">
        <v>9</v>
      </c>
      <c r="B120" s="159" t="s">
        <v>122</v>
      </c>
      <c r="C120" s="159" t="s">
        <v>128</v>
      </c>
      <c r="D120" s="61"/>
      <c r="E120" s="159"/>
      <c r="F120" s="62">
        <f>F121+F123+F125</f>
        <v>4379149.76</v>
      </c>
      <c r="G120" s="62">
        <f t="shared" ref="G120:H120" si="5">G121+G123+G125</f>
        <v>4470940.76</v>
      </c>
      <c r="H120" s="62">
        <f t="shared" si="5"/>
        <v>4470940.76</v>
      </c>
      <c r="I120" s="156"/>
      <c r="J120" s="156"/>
      <c r="K120" s="156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156"/>
      <c r="AI120" s="156"/>
      <c r="AJ120" s="156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4"/>
      <c r="BA120" s="84"/>
      <c r="BB120" s="84"/>
      <c r="BC120" s="84"/>
    </row>
    <row r="121" spans="1:55" s="53" customFormat="1" ht="25.5" x14ac:dyDescent="0.2">
      <c r="A121" s="225" t="s">
        <v>199</v>
      </c>
      <c r="B121" s="45" t="s">
        <v>122</v>
      </c>
      <c r="C121" s="45" t="s">
        <v>128</v>
      </c>
      <c r="D121" s="64" t="s">
        <v>210</v>
      </c>
      <c r="E121" s="44"/>
      <c r="F121" s="174">
        <f>F122</f>
        <v>1885139.76</v>
      </c>
      <c r="G121" s="174">
        <f>G122</f>
        <v>1976930.76</v>
      </c>
      <c r="H121" s="174">
        <f>H122</f>
        <v>1976930.76</v>
      </c>
      <c r="L121" s="155"/>
      <c r="AH121" s="54">
        <f>F115+F119+F124</f>
        <v>23140795.259999998</v>
      </c>
      <c r="AI121" s="54">
        <f>прил.4!H116</f>
        <v>257575.8</v>
      </c>
      <c r="AJ121" s="54">
        <f>прил.4!I116</f>
        <v>257575.8</v>
      </c>
    </row>
    <row r="122" spans="1:55" s="53" customFormat="1" ht="38.25" x14ac:dyDescent="0.2">
      <c r="A122" s="223" t="s">
        <v>106</v>
      </c>
      <c r="B122" s="166" t="s">
        <v>122</v>
      </c>
      <c r="C122" s="166" t="s">
        <v>128</v>
      </c>
      <c r="D122" s="64" t="s">
        <v>210</v>
      </c>
      <c r="E122" s="46">
        <v>100</v>
      </c>
      <c r="F122" s="62">
        <f>прил.4!G129</f>
        <v>1885139.76</v>
      </c>
      <c r="G122" s="62">
        <f>прил.4!H129</f>
        <v>1976930.76</v>
      </c>
      <c r="H122" s="62">
        <f>прил.4!I129</f>
        <v>1976930.76</v>
      </c>
      <c r="I122" s="54"/>
      <c r="L122" s="155"/>
      <c r="AH122" s="54" t="e">
        <f>F122+#REF!</f>
        <v>#REF!</v>
      </c>
    </row>
    <row r="123" spans="1:55" s="158" customFormat="1" ht="26.45" customHeight="1" x14ac:dyDescent="0.2">
      <c r="A123" s="215" t="s">
        <v>202</v>
      </c>
      <c r="B123" s="45" t="s">
        <v>122</v>
      </c>
      <c r="C123" s="45" t="s">
        <v>128</v>
      </c>
      <c r="D123" s="64" t="s">
        <v>211</v>
      </c>
      <c r="E123" s="46"/>
      <c r="F123" s="62">
        <f>F124</f>
        <v>1451730</v>
      </c>
      <c r="G123" s="62">
        <f>G124</f>
        <v>1451730</v>
      </c>
      <c r="H123" s="62">
        <f>H124</f>
        <v>1451730</v>
      </c>
      <c r="I123" s="156"/>
      <c r="J123" s="156"/>
      <c r="K123" s="156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156"/>
      <c r="AI123" s="156"/>
      <c r="AJ123" s="156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84"/>
      <c r="BC123" s="84"/>
    </row>
    <row r="124" spans="1:55" s="158" customFormat="1" ht="26.45" customHeight="1" x14ac:dyDescent="0.2">
      <c r="A124" s="52" t="s">
        <v>106</v>
      </c>
      <c r="B124" s="166" t="s">
        <v>122</v>
      </c>
      <c r="C124" s="166" t="s">
        <v>128</v>
      </c>
      <c r="D124" s="64" t="s">
        <v>211</v>
      </c>
      <c r="E124" s="46">
        <v>100</v>
      </c>
      <c r="F124" s="174">
        <f>прил.4!G133</f>
        <v>1451730</v>
      </c>
      <c r="G124" s="174">
        <f>прил.4!H133</f>
        <v>1451730</v>
      </c>
      <c r="H124" s="174">
        <f>прил.4!I133</f>
        <v>1451730</v>
      </c>
      <c r="I124" s="156"/>
      <c r="J124" s="156"/>
      <c r="K124" s="156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156"/>
      <c r="AI124" s="156"/>
      <c r="AJ124" s="156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  <c r="AW124" s="84"/>
      <c r="AX124" s="84"/>
      <c r="AY124" s="84"/>
      <c r="AZ124" s="84"/>
      <c r="BA124" s="84"/>
      <c r="BB124" s="84"/>
      <c r="BC124" s="84"/>
    </row>
    <row r="125" spans="1:55" s="84" customFormat="1" ht="102" x14ac:dyDescent="0.2">
      <c r="A125" s="308" t="s">
        <v>144</v>
      </c>
      <c r="B125" s="45" t="s">
        <v>122</v>
      </c>
      <c r="C125" s="45" t="s">
        <v>128</v>
      </c>
      <c r="D125" s="61" t="s">
        <v>137</v>
      </c>
      <c r="E125" s="44"/>
      <c r="F125" s="62">
        <f>F126</f>
        <v>1042280</v>
      </c>
      <c r="G125" s="62">
        <f t="shared" ref="G125:H125" si="6">G126</f>
        <v>1042280</v>
      </c>
      <c r="H125" s="62">
        <f t="shared" si="6"/>
        <v>1042280</v>
      </c>
      <c r="I125" s="156"/>
      <c r="J125" s="156"/>
      <c r="K125" s="156"/>
      <c r="AH125" s="156"/>
      <c r="AI125" s="156"/>
      <c r="AJ125" s="156"/>
    </row>
    <row r="126" spans="1:55" s="158" customFormat="1" ht="25.5" x14ac:dyDescent="0.2">
      <c r="A126" s="52" t="s">
        <v>107</v>
      </c>
      <c r="B126" s="45" t="s">
        <v>122</v>
      </c>
      <c r="C126" s="45" t="s">
        <v>128</v>
      </c>
      <c r="D126" s="64" t="s">
        <v>137</v>
      </c>
      <c r="E126" s="166" t="s">
        <v>108</v>
      </c>
      <c r="F126" s="174">
        <f>прил.4!G137</f>
        <v>1042280</v>
      </c>
      <c r="G126" s="174">
        <f>прил.4!H137</f>
        <v>1042280</v>
      </c>
      <c r="H126" s="174">
        <f>прил.4!I137</f>
        <v>1042280</v>
      </c>
      <c r="I126" s="156"/>
      <c r="J126" s="156"/>
      <c r="K126" s="156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156"/>
      <c r="AI126" s="156"/>
      <c r="AJ126" s="156"/>
      <c r="AK126" s="84"/>
      <c r="AL126" s="84"/>
      <c r="AM126" s="84"/>
      <c r="AN126" s="84"/>
      <c r="AO126" s="84"/>
      <c r="AP126" s="84"/>
      <c r="AQ126" s="84"/>
      <c r="AR126" s="84"/>
      <c r="AS126" s="84"/>
      <c r="AT126" s="84"/>
      <c r="AU126" s="84"/>
      <c r="AV126" s="84"/>
      <c r="AW126" s="84"/>
      <c r="AX126" s="84"/>
      <c r="AY126" s="84"/>
      <c r="AZ126" s="84"/>
      <c r="BA126" s="84"/>
      <c r="BB126" s="84"/>
      <c r="BC126" s="84"/>
    </row>
    <row r="127" spans="1:55" s="158" customFormat="1" ht="38.25" x14ac:dyDescent="0.2">
      <c r="A127" s="224" t="s">
        <v>176</v>
      </c>
      <c r="B127" s="45" t="s">
        <v>122</v>
      </c>
      <c r="C127" s="45" t="s">
        <v>128</v>
      </c>
      <c r="D127" s="61" t="s">
        <v>175</v>
      </c>
      <c r="E127" s="45"/>
      <c r="F127" s="174"/>
      <c r="G127" s="174"/>
      <c r="H127" s="174"/>
      <c r="I127" s="156"/>
      <c r="J127" s="156"/>
      <c r="K127" s="156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156"/>
      <c r="AI127" s="156"/>
      <c r="AJ127" s="156"/>
      <c r="AK127" s="84"/>
      <c r="AL127" s="84"/>
      <c r="AM127" s="84"/>
      <c r="AN127" s="84"/>
      <c r="AO127" s="84"/>
      <c r="AP127" s="84"/>
      <c r="AQ127" s="84"/>
      <c r="AR127" s="84"/>
      <c r="AS127" s="84"/>
      <c r="AT127" s="84"/>
      <c r="AU127" s="84"/>
      <c r="AV127" s="84"/>
      <c r="AW127" s="84"/>
      <c r="AX127" s="84"/>
      <c r="AY127" s="84"/>
      <c r="AZ127" s="84"/>
      <c r="BA127" s="84"/>
      <c r="BB127" s="84"/>
      <c r="BC127" s="84"/>
    </row>
    <row r="128" spans="1:55" s="158" customFormat="1" ht="38.25" x14ac:dyDescent="0.2">
      <c r="A128" s="223" t="s">
        <v>106</v>
      </c>
      <c r="B128" s="45" t="s">
        <v>122</v>
      </c>
      <c r="C128" s="45" t="s">
        <v>128</v>
      </c>
      <c r="D128" s="64" t="s">
        <v>175</v>
      </c>
      <c r="E128" s="166" t="s">
        <v>109</v>
      </c>
      <c r="F128" s="174"/>
      <c r="G128" s="174"/>
      <c r="H128" s="174"/>
      <c r="I128" s="156"/>
      <c r="J128" s="156"/>
      <c r="K128" s="156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156"/>
      <c r="AI128" s="156"/>
      <c r="AJ128" s="156"/>
      <c r="AK128" s="84"/>
      <c r="AL128" s="84"/>
      <c r="AM128" s="84"/>
      <c r="AN128" s="84"/>
      <c r="AO128" s="84"/>
      <c r="AP128" s="84"/>
      <c r="AQ128" s="84"/>
      <c r="AR128" s="84"/>
      <c r="AS128" s="84"/>
      <c r="AT128" s="84"/>
      <c r="AU128" s="84"/>
      <c r="AV128" s="84"/>
      <c r="AW128" s="84"/>
      <c r="AX128" s="84"/>
      <c r="AY128" s="84"/>
      <c r="AZ128" s="84"/>
      <c r="BA128" s="84"/>
      <c r="BB128" s="84"/>
      <c r="BC128" s="84"/>
    </row>
    <row r="129" spans="1:55" s="158" customFormat="1" x14ac:dyDescent="0.2">
      <c r="A129" s="44" t="s">
        <v>10</v>
      </c>
      <c r="B129" s="45" t="s">
        <v>122</v>
      </c>
      <c r="C129" s="45" t="s">
        <v>130</v>
      </c>
      <c r="D129" s="64"/>
      <c r="E129" s="166"/>
      <c r="F129" s="174">
        <f>F130+F134+F136</f>
        <v>12107123.5</v>
      </c>
      <c r="G129" s="174">
        <f t="shared" ref="G129:H129" si="7">G130+G134+G136</f>
        <v>12213523.5</v>
      </c>
      <c r="H129" s="174">
        <f t="shared" si="7"/>
        <v>12213523.5</v>
      </c>
      <c r="I129" s="156"/>
      <c r="J129" s="156"/>
      <c r="K129" s="156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156"/>
      <c r="AI129" s="156"/>
      <c r="AJ129" s="156"/>
      <c r="AK129" s="84"/>
      <c r="AL129" s="84"/>
      <c r="AM129" s="84"/>
      <c r="AN129" s="84"/>
      <c r="AO129" s="84"/>
      <c r="AP129" s="84"/>
      <c r="AQ129" s="84"/>
      <c r="AR129" s="84"/>
      <c r="AS129" s="84"/>
      <c r="AT129" s="84"/>
      <c r="AU129" s="84"/>
      <c r="AV129" s="84"/>
      <c r="AW129" s="84"/>
      <c r="AX129" s="84"/>
      <c r="AY129" s="84"/>
      <c r="AZ129" s="84"/>
      <c r="BA129" s="84"/>
      <c r="BB129" s="84"/>
      <c r="BC129" s="84"/>
    </row>
    <row r="130" spans="1:55" s="53" customFormat="1" ht="63.75" x14ac:dyDescent="0.2">
      <c r="A130" s="224" t="s">
        <v>26</v>
      </c>
      <c r="B130" s="45" t="s">
        <v>122</v>
      </c>
      <c r="C130" s="45" t="s">
        <v>130</v>
      </c>
      <c r="D130" s="61" t="s">
        <v>56</v>
      </c>
      <c r="E130" s="44"/>
      <c r="F130" s="62">
        <f>F131+F132+F133</f>
        <v>10668123.5</v>
      </c>
      <c r="G130" s="62">
        <f>G131+G132+G133</f>
        <v>10858523.5</v>
      </c>
      <c r="H130" s="62">
        <f>H131+H132+H133</f>
        <v>10858523.5</v>
      </c>
      <c r="I130" s="54">
        <f>I119-F119</f>
        <v>0</v>
      </c>
      <c r="J130" s="54">
        <f>J119-G119</f>
        <v>0</v>
      </c>
      <c r="K130" s="54">
        <f>K119-H119</f>
        <v>0</v>
      </c>
      <c r="L130" s="155"/>
      <c r="AH130" s="54" t="e">
        <f>G130+G134+#REF!</f>
        <v>#REF!</v>
      </c>
      <c r="AI130" s="54">
        <f>прил.4!H143</f>
        <v>10858523.5</v>
      </c>
      <c r="AJ130" s="54">
        <f>прил.4!I143</f>
        <v>10858523.5</v>
      </c>
    </row>
    <row r="131" spans="1:55" s="66" customFormat="1" ht="38.25" x14ac:dyDescent="0.2">
      <c r="A131" s="223" t="s">
        <v>106</v>
      </c>
      <c r="B131" s="166" t="s">
        <v>122</v>
      </c>
      <c r="C131" s="166" t="s">
        <v>130</v>
      </c>
      <c r="D131" s="64" t="s">
        <v>56</v>
      </c>
      <c r="E131" s="46">
        <v>100</v>
      </c>
      <c r="F131" s="62">
        <f>прил.4!G144</f>
        <v>8953523.5</v>
      </c>
      <c r="G131" s="62">
        <f>прил.4!H144</f>
        <v>8953523.5</v>
      </c>
      <c r="H131" s="62">
        <f>прил.4!I144</f>
        <v>8953523.5</v>
      </c>
      <c r="L131" s="173"/>
      <c r="AH131" s="63" t="e">
        <f>G130+G134+#REF!</f>
        <v>#REF!</v>
      </c>
    </row>
    <row r="132" spans="1:55" s="53" customFormat="1" ht="25.5" x14ac:dyDescent="0.2">
      <c r="A132" s="223" t="s">
        <v>107</v>
      </c>
      <c r="B132" s="166" t="s">
        <v>122</v>
      </c>
      <c r="C132" s="166" t="s">
        <v>130</v>
      </c>
      <c r="D132" s="64" t="s">
        <v>56</v>
      </c>
      <c r="E132" s="46">
        <v>200</v>
      </c>
      <c r="F132" s="62">
        <f>прил.4!G147</f>
        <v>294600</v>
      </c>
      <c r="G132" s="62">
        <f>прил.4!H147</f>
        <v>485000</v>
      </c>
      <c r="H132" s="62">
        <f>прил.4!I147</f>
        <v>485000</v>
      </c>
      <c r="L132" s="155"/>
    </row>
    <row r="133" spans="1:55" s="55" customFormat="1" x14ac:dyDescent="0.2">
      <c r="A133" s="223" t="s">
        <v>95</v>
      </c>
      <c r="B133" s="166" t="s">
        <v>122</v>
      </c>
      <c r="C133" s="166" t="s">
        <v>130</v>
      </c>
      <c r="D133" s="64" t="s">
        <v>56</v>
      </c>
      <c r="E133" s="46">
        <v>800</v>
      </c>
      <c r="F133" s="62">
        <f>прил.4!G150</f>
        <v>1420000</v>
      </c>
      <c r="G133" s="62">
        <f>прил.4!H150</f>
        <v>1420000</v>
      </c>
      <c r="H133" s="62">
        <f>прил.4!I150</f>
        <v>1420000</v>
      </c>
      <c r="L133" s="164"/>
    </row>
    <row r="134" spans="1:55" s="55" customFormat="1" ht="38.25" x14ac:dyDescent="0.2">
      <c r="A134" s="226" t="s">
        <v>204</v>
      </c>
      <c r="B134" s="45" t="s">
        <v>122</v>
      </c>
      <c r="C134" s="45" t="s">
        <v>130</v>
      </c>
      <c r="D134" s="61" t="s">
        <v>212</v>
      </c>
      <c r="E134" s="45"/>
      <c r="F134" s="62">
        <f>F135</f>
        <v>1339000</v>
      </c>
      <c r="G134" s="62">
        <f>G135</f>
        <v>1255000</v>
      </c>
      <c r="H134" s="62">
        <f>H135</f>
        <v>1255000</v>
      </c>
      <c r="L134" s="164"/>
      <c r="AH134" s="57">
        <f>прил.4!G154</f>
        <v>1339000</v>
      </c>
      <c r="AI134" s="57">
        <f>прил.4!H154</f>
        <v>1255000</v>
      </c>
      <c r="AJ134" s="57">
        <f>прил.4!I154</f>
        <v>1255000</v>
      </c>
    </row>
    <row r="135" spans="1:55" s="53" customFormat="1" ht="25.5" x14ac:dyDescent="0.2">
      <c r="A135" s="223" t="s">
        <v>107</v>
      </c>
      <c r="B135" s="166" t="s">
        <v>122</v>
      </c>
      <c r="C135" s="166" t="s">
        <v>130</v>
      </c>
      <c r="D135" s="64" t="s">
        <v>212</v>
      </c>
      <c r="E135" s="46">
        <v>200</v>
      </c>
      <c r="F135" s="174">
        <f>прил.4!G154</f>
        <v>1339000</v>
      </c>
      <c r="G135" s="174">
        <f>прил.4!H154</f>
        <v>1255000</v>
      </c>
      <c r="H135" s="174">
        <f>прил.4!I154</f>
        <v>1255000</v>
      </c>
      <c r="L135" s="155"/>
      <c r="AH135" s="54">
        <f>F134-AH134</f>
        <v>0</v>
      </c>
      <c r="AI135" s="54">
        <f>G134-AI134</f>
        <v>0</v>
      </c>
      <c r="AJ135" s="54">
        <f>H134-AJ134</f>
        <v>0</v>
      </c>
    </row>
    <row r="136" spans="1:55" s="53" customFormat="1" ht="89.25" x14ac:dyDescent="0.2">
      <c r="A136" s="221" t="s">
        <v>229</v>
      </c>
      <c r="B136" s="45" t="s">
        <v>122</v>
      </c>
      <c r="C136" s="45" t="s">
        <v>130</v>
      </c>
      <c r="D136" s="215" t="s">
        <v>228</v>
      </c>
      <c r="E136" s="44"/>
      <c r="F136" s="174">
        <f>F137</f>
        <v>100000</v>
      </c>
      <c r="G136" s="174">
        <f t="shared" ref="G136:H136" si="8">G137</f>
        <v>100000</v>
      </c>
      <c r="H136" s="174">
        <f t="shared" si="8"/>
        <v>100000</v>
      </c>
      <c r="L136" s="155"/>
      <c r="AH136" s="54"/>
      <c r="AI136" s="54"/>
      <c r="AJ136" s="54"/>
    </row>
    <row r="137" spans="1:55" s="53" customFormat="1" ht="25.5" x14ac:dyDescent="0.2">
      <c r="A137" s="52" t="s">
        <v>107</v>
      </c>
      <c r="B137" s="45" t="s">
        <v>122</v>
      </c>
      <c r="C137" s="45" t="s">
        <v>130</v>
      </c>
      <c r="D137" s="216" t="s">
        <v>228</v>
      </c>
      <c r="E137" s="46">
        <v>200</v>
      </c>
      <c r="F137" s="174">
        <f>прил.4!G356</f>
        <v>100000</v>
      </c>
      <c r="G137" s="174">
        <f>прил.4!H356</f>
        <v>100000</v>
      </c>
      <c r="H137" s="174">
        <f>прил.4!I356</f>
        <v>100000</v>
      </c>
      <c r="L137" s="155"/>
      <c r="AH137" s="54"/>
      <c r="AI137" s="54"/>
      <c r="AJ137" s="54"/>
    </row>
    <row r="138" spans="1:55" s="164" customFormat="1" x14ac:dyDescent="0.2">
      <c r="A138" s="224" t="s">
        <v>84</v>
      </c>
      <c r="B138" s="159" t="s">
        <v>128</v>
      </c>
      <c r="C138" s="159" t="s">
        <v>120</v>
      </c>
      <c r="D138" s="61"/>
      <c r="E138" s="159"/>
      <c r="F138" s="62">
        <f>F139</f>
        <v>6963962.0800000001</v>
      </c>
      <c r="G138" s="62">
        <f>G139</f>
        <v>7139732.0800000001</v>
      </c>
      <c r="H138" s="62">
        <f>H139</f>
        <v>7139732.0800000001</v>
      </c>
      <c r="I138" s="57">
        <f>прил.4!G158</f>
        <v>6963962.0800000001</v>
      </c>
      <c r="J138" s="57">
        <f>прил.4!H158</f>
        <v>7139732.0800000001</v>
      </c>
      <c r="K138" s="57">
        <f>прил.4!I158</f>
        <v>7139732.0800000001</v>
      </c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7">
        <f>прил.4!G158</f>
        <v>6963962.0800000001</v>
      </c>
      <c r="AI138" s="57">
        <f>прил.4!H158</f>
        <v>7139732.0800000001</v>
      </c>
      <c r="AJ138" s="57">
        <f>прил.4!I158</f>
        <v>7139732.0800000001</v>
      </c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</row>
    <row r="139" spans="1:55" s="84" customFormat="1" x14ac:dyDescent="0.2">
      <c r="A139" s="167" t="s">
        <v>27</v>
      </c>
      <c r="B139" s="159" t="s">
        <v>128</v>
      </c>
      <c r="C139" s="159" t="s">
        <v>128</v>
      </c>
      <c r="D139" s="159"/>
      <c r="E139" s="159"/>
      <c r="F139" s="62">
        <f>F140+F142+F144+F146</f>
        <v>6963962.0800000001</v>
      </c>
      <c r="G139" s="62">
        <f>G140+G142+G144+G146</f>
        <v>7139732.0800000001</v>
      </c>
      <c r="H139" s="62">
        <f>H140+H142+H144+H146</f>
        <v>7139732.0800000001</v>
      </c>
      <c r="I139" s="156">
        <f>I138-F138</f>
        <v>0</v>
      </c>
      <c r="J139" s="156">
        <f>J138-G138</f>
        <v>0</v>
      </c>
      <c r="K139" s="156">
        <f>K138-H138</f>
        <v>0</v>
      </c>
      <c r="L139" s="158"/>
    </row>
    <row r="140" spans="1:55" s="53" customFormat="1" ht="25.5" x14ac:dyDescent="0.2">
      <c r="A140" s="225" t="s">
        <v>199</v>
      </c>
      <c r="B140" s="45" t="s">
        <v>128</v>
      </c>
      <c r="C140" s="45" t="s">
        <v>128</v>
      </c>
      <c r="D140" s="64" t="s">
        <v>213</v>
      </c>
      <c r="E140" s="44"/>
      <c r="F140" s="62">
        <f>F141</f>
        <v>6963962.0800000001</v>
      </c>
      <c r="G140" s="62">
        <f>G141</f>
        <v>7139732.0800000001</v>
      </c>
      <c r="H140" s="62">
        <f>H141</f>
        <v>7139732.0800000001</v>
      </c>
      <c r="L140" s="155"/>
    </row>
    <row r="141" spans="1:55" s="53" customFormat="1" ht="38.25" x14ac:dyDescent="0.2">
      <c r="A141" s="223" t="s">
        <v>106</v>
      </c>
      <c r="B141" s="166" t="s">
        <v>128</v>
      </c>
      <c r="C141" s="166" t="s">
        <v>128</v>
      </c>
      <c r="D141" s="64" t="s">
        <v>213</v>
      </c>
      <c r="E141" s="46">
        <v>100</v>
      </c>
      <c r="F141" s="174">
        <f>прил.4!G161</f>
        <v>6963962.0800000001</v>
      </c>
      <c r="G141" s="174">
        <f>прил.4!H161</f>
        <v>7139732.0800000001</v>
      </c>
      <c r="H141" s="174">
        <f>прил.4!I161</f>
        <v>7139732.0800000001</v>
      </c>
      <c r="L141" s="155"/>
    </row>
    <row r="142" spans="1:55" s="55" customFormat="1" ht="25.5" x14ac:dyDescent="0.2">
      <c r="A142" s="226" t="s">
        <v>41</v>
      </c>
      <c r="B142" s="45" t="s">
        <v>128</v>
      </c>
      <c r="C142" s="45" t="s">
        <v>128</v>
      </c>
      <c r="D142" s="61" t="s">
        <v>57</v>
      </c>
      <c r="E142" s="44"/>
      <c r="F142" s="62">
        <f>F143</f>
        <v>0</v>
      </c>
      <c r="G142" s="62">
        <f>G143</f>
        <v>0</v>
      </c>
      <c r="H142" s="62">
        <f>H143</f>
        <v>0</v>
      </c>
      <c r="L142" s="164"/>
    </row>
    <row r="143" spans="1:55" s="55" customFormat="1" ht="25.5" x14ac:dyDescent="0.2">
      <c r="A143" s="223" t="s">
        <v>107</v>
      </c>
      <c r="B143" s="166" t="s">
        <v>128</v>
      </c>
      <c r="C143" s="166" t="s">
        <v>128</v>
      </c>
      <c r="D143" s="64" t="s">
        <v>57</v>
      </c>
      <c r="E143" s="46">
        <v>200</v>
      </c>
      <c r="F143" s="62">
        <f>прил.4!G165</f>
        <v>0</v>
      </c>
      <c r="G143" s="62">
        <f>прил.4!H165</f>
        <v>0</v>
      </c>
      <c r="H143" s="62">
        <f>прил.4!I165</f>
        <v>0</v>
      </c>
      <c r="L143" s="164"/>
    </row>
    <row r="144" spans="1:55" s="55" customFormat="1" ht="25.5" x14ac:dyDescent="0.2">
      <c r="A144" s="226" t="s">
        <v>202</v>
      </c>
      <c r="B144" s="45" t="s">
        <v>128</v>
      </c>
      <c r="C144" s="45" t="s">
        <v>128</v>
      </c>
      <c r="D144" s="61" t="s">
        <v>214</v>
      </c>
      <c r="E144" s="44"/>
      <c r="F144" s="62">
        <f>F145</f>
        <v>0</v>
      </c>
      <c r="G144" s="62">
        <f>G145</f>
        <v>0</v>
      </c>
      <c r="H144" s="62">
        <f>H145</f>
        <v>0</v>
      </c>
      <c r="L144" s="164"/>
    </row>
    <row r="145" spans="1:55" s="55" customFormat="1" ht="25.5" x14ac:dyDescent="0.2">
      <c r="A145" s="223" t="s">
        <v>107</v>
      </c>
      <c r="B145" s="166" t="s">
        <v>128</v>
      </c>
      <c r="C145" s="166" t="s">
        <v>128</v>
      </c>
      <c r="D145" s="64" t="s">
        <v>214</v>
      </c>
      <c r="E145" s="46">
        <v>200</v>
      </c>
      <c r="F145" s="62">
        <f>прил.4!G167</f>
        <v>0</v>
      </c>
      <c r="G145" s="62">
        <f>прил.4!H167</f>
        <v>0</v>
      </c>
      <c r="H145" s="62">
        <f>прил.4!I167</f>
        <v>0</v>
      </c>
      <c r="L145" s="164"/>
    </row>
    <row r="146" spans="1:55" s="55" customFormat="1" ht="38.25" x14ac:dyDescent="0.2">
      <c r="A146" s="224" t="s">
        <v>176</v>
      </c>
      <c r="B146" s="45" t="s">
        <v>128</v>
      </c>
      <c r="C146" s="45" t="s">
        <v>128</v>
      </c>
      <c r="D146" s="61" t="s">
        <v>175</v>
      </c>
      <c r="E146" s="44"/>
      <c r="F146" s="62">
        <f>F147</f>
        <v>0</v>
      </c>
      <c r="G146" s="62">
        <f>G147</f>
        <v>0</v>
      </c>
      <c r="H146" s="62">
        <f>H147</f>
        <v>0</v>
      </c>
      <c r="L146" s="164"/>
    </row>
    <row r="147" spans="1:55" s="55" customFormat="1" ht="38.25" x14ac:dyDescent="0.2">
      <c r="A147" s="223" t="s">
        <v>106</v>
      </c>
      <c r="B147" s="166" t="s">
        <v>128</v>
      </c>
      <c r="C147" s="166" t="s">
        <v>128</v>
      </c>
      <c r="D147" s="64" t="s">
        <v>175</v>
      </c>
      <c r="E147" s="46">
        <v>100</v>
      </c>
      <c r="F147" s="62">
        <f>прил.4!G169</f>
        <v>0</v>
      </c>
      <c r="G147" s="62">
        <f>прил.4!H169</f>
        <v>0</v>
      </c>
      <c r="H147" s="62">
        <f>прил.4!I169</f>
        <v>0</v>
      </c>
      <c r="L147" s="164"/>
    </row>
    <row r="148" spans="1:55" s="158" customFormat="1" x14ac:dyDescent="0.2">
      <c r="A148" s="223" t="s">
        <v>85</v>
      </c>
      <c r="B148" s="159" t="s">
        <v>129</v>
      </c>
      <c r="C148" s="159" t="s">
        <v>120</v>
      </c>
      <c r="D148" s="61"/>
      <c r="E148" s="49"/>
      <c r="F148" s="62">
        <f>F149+F174+F207+F218+F221+F230</f>
        <v>1484270140.0799999</v>
      </c>
      <c r="G148" s="62">
        <f>G149+G174+G207+G218+G221+G230</f>
        <v>1263277312.54</v>
      </c>
      <c r="H148" s="62">
        <f>H149+H174+H207+H218+H221+H230</f>
        <v>1113464300.2900002</v>
      </c>
      <c r="I148" s="156">
        <f>прил.4!G170+прил.4!G373</f>
        <v>1484270140.0799999</v>
      </c>
      <c r="J148" s="156">
        <f>прил.4!H170+прил.4!H373</f>
        <v>1263277312.54</v>
      </c>
      <c r="K148" s="156">
        <f>прил.4!I170+прил.4!I373</f>
        <v>1113464300.2900002</v>
      </c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156">
        <f>прил.4!G170+прил.4!G373</f>
        <v>1484270140.0799999</v>
      </c>
      <c r="AI148" s="156">
        <f>прил.4!H170+прил.4!H373</f>
        <v>1263277312.54</v>
      </c>
      <c r="AJ148" s="156">
        <f>прил.4!I170+прил.4!I373</f>
        <v>1113464300.2900002</v>
      </c>
      <c r="AK148" s="84"/>
      <c r="AL148" s="84"/>
      <c r="AM148" s="84"/>
      <c r="AN148" s="84"/>
      <c r="AO148" s="84"/>
      <c r="AP148" s="84"/>
      <c r="AQ148" s="84"/>
      <c r="AR148" s="84"/>
      <c r="AS148" s="84"/>
      <c r="AT148" s="84"/>
      <c r="AU148" s="84"/>
      <c r="AV148" s="84"/>
      <c r="AW148" s="84"/>
      <c r="AX148" s="84"/>
      <c r="AY148" s="84"/>
      <c r="AZ148" s="84"/>
      <c r="BA148" s="84"/>
      <c r="BB148" s="84"/>
      <c r="BC148" s="84"/>
    </row>
    <row r="149" spans="1:55" s="53" customFormat="1" x14ac:dyDescent="0.2">
      <c r="A149" s="167" t="s">
        <v>11</v>
      </c>
      <c r="B149" s="159" t="s">
        <v>129</v>
      </c>
      <c r="C149" s="159" t="s">
        <v>121</v>
      </c>
      <c r="D149" s="159"/>
      <c r="E149" s="159"/>
      <c r="F149" s="62">
        <f>F150+F163+F167+F152+F165+F172</f>
        <v>370116023.75999999</v>
      </c>
      <c r="G149" s="62">
        <f>G150+G163+G167+G152+G165+G172</f>
        <v>308745636.44999999</v>
      </c>
      <c r="H149" s="62">
        <f>H150+H163+H167+H152+H165+H172</f>
        <v>317745186.44999999</v>
      </c>
      <c r="I149" s="54">
        <f>прил.4!G374</f>
        <v>312039462.86000001</v>
      </c>
      <c r="J149" s="54">
        <f>прил.4!H374</f>
        <v>308745636.44999999</v>
      </c>
      <c r="K149" s="54">
        <f>прил.4!I374</f>
        <v>317745186.44999999</v>
      </c>
      <c r="L149" s="155"/>
      <c r="AH149" s="54">
        <f>AH148-F148</f>
        <v>0</v>
      </c>
      <c r="AI149" s="54">
        <f>AI148-G148</f>
        <v>0</v>
      </c>
      <c r="AJ149" s="54">
        <f>AJ148-H148</f>
        <v>0</v>
      </c>
    </row>
    <row r="150" spans="1:55" s="73" customFormat="1" ht="114.75" x14ac:dyDescent="0.2">
      <c r="A150" s="232" t="s">
        <v>177</v>
      </c>
      <c r="B150" s="159" t="s">
        <v>129</v>
      </c>
      <c r="C150" s="159" t="s">
        <v>121</v>
      </c>
      <c r="D150" s="61" t="s">
        <v>178</v>
      </c>
      <c r="E150" s="49"/>
      <c r="F150" s="62">
        <f>F151</f>
        <v>12092980</v>
      </c>
      <c r="G150" s="62">
        <f>G151</f>
        <v>12092980</v>
      </c>
      <c r="H150" s="62">
        <f>H151</f>
        <v>12092980</v>
      </c>
      <c r="I150" s="83">
        <f>I149-F149</f>
        <v>-58076560.899999976</v>
      </c>
      <c r="J150" s="83">
        <f>J149-G149</f>
        <v>0</v>
      </c>
      <c r="K150" s="83">
        <f>K149-H149</f>
        <v>0</v>
      </c>
      <c r="L150" s="175"/>
      <c r="AH150" s="83">
        <f>прил.4!G171+прил.4!G374</f>
        <v>370116023.75999999</v>
      </c>
    </row>
    <row r="151" spans="1:55" s="53" customFormat="1" ht="38.25" x14ac:dyDescent="0.2">
      <c r="A151" s="223" t="s">
        <v>106</v>
      </c>
      <c r="B151" s="162" t="s">
        <v>129</v>
      </c>
      <c r="C151" s="162" t="s">
        <v>121</v>
      </c>
      <c r="D151" s="64" t="s">
        <v>178</v>
      </c>
      <c r="E151" s="52">
        <v>100</v>
      </c>
      <c r="F151" s="174">
        <f>прил.4!G376</f>
        <v>12092980</v>
      </c>
      <c r="G151" s="174">
        <f>прил.4!H376</f>
        <v>12092980</v>
      </c>
      <c r="H151" s="174">
        <f>прил.4!I376</f>
        <v>12092980</v>
      </c>
      <c r="I151" s="54"/>
      <c r="L151" s="155"/>
    </row>
    <row r="152" spans="1:55" s="73" customFormat="1" ht="127.5" x14ac:dyDescent="0.2">
      <c r="A152" s="223" t="s">
        <v>185</v>
      </c>
      <c r="B152" s="162" t="s">
        <v>129</v>
      </c>
      <c r="C152" s="162" t="s">
        <v>121</v>
      </c>
      <c r="D152" s="61" t="s">
        <v>230</v>
      </c>
      <c r="E152" s="52"/>
      <c r="F152" s="174">
        <f>F153+F155+F157+F159+F161</f>
        <v>256632770</v>
      </c>
      <c r="G152" s="174">
        <f>G153+G155+G157+G159+G161</f>
        <v>256632770</v>
      </c>
      <c r="H152" s="174">
        <f>H153+H155+H157+H159+H161</f>
        <v>256632770</v>
      </c>
      <c r="I152" s="73">
        <v>185265500</v>
      </c>
      <c r="L152" s="175"/>
    </row>
    <row r="153" spans="1:55" s="53" customFormat="1" ht="38.25" x14ac:dyDescent="0.2">
      <c r="A153" s="224" t="s">
        <v>181</v>
      </c>
      <c r="B153" s="45" t="s">
        <v>129</v>
      </c>
      <c r="C153" s="45" t="s">
        <v>121</v>
      </c>
      <c r="D153" s="61" t="s">
        <v>235</v>
      </c>
      <c r="E153" s="52"/>
      <c r="F153" s="174">
        <f>F154</f>
        <v>750208.32000000007</v>
      </c>
      <c r="G153" s="174">
        <f>G154</f>
        <v>750208.32000000007</v>
      </c>
      <c r="H153" s="174">
        <f>H154</f>
        <v>750208.32000000007</v>
      </c>
      <c r="L153" s="155"/>
    </row>
    <row r="154" spans="1:55" s="53" customFormat="1" ht="38.25" x14ac:dyDescent="0.2">
      <c r="A154" s="223" t="s">
        <v>106</v>
      </c>
      <c r="B154" s="166" t="s">
        <v>129</v>
      </c>
      <c r="C154" s="166" t="s">
        <v>121</v>
      </c>
      <c r="D154" s="61" t="s">
        <v>235</v>
      </c>
      <c r="E154" s="52">
        <v>100</v>
      </c>
      <c r="F154" s="174">
        <f>прил.4!G381</f>
        <v>750208.32000000007</v>
      </c>
      <c r="G154" s="174">
        <f>прил.4!H381</f>
        <v>750208.32000000007</v>
      </c>
      <c r="H154" s="174">
        <f>прил.4!I381</f>
        <v>750208.32000000007</v>
      </c>
      <c r="I154" s="53">
        <v>77111</v>
      </c>
      <c r="L154" s="155"/>
    </row>
    <row r="155" spans="1:55" s="53" customFormat="1" ht="63.75" x14ac:dyDescent="0.2">
      <c r="A155" s="224" t="s">
        <v>183</v>
      </c>
      <c r="B155" s="45" t="s">
        <v>129</v>
      </c>
      <c r="C155" s="45" t="s">
        <v>121</v>
      </c>
      <c r="D155" s="61" t="s">
        <v>231</v>
      </c>
      <c r="E155" s="52"/>
      <c r="F155" s="174">
        <f>F156</f>
        <v>62463934.280000001</v>
      </c>
      <c r="G155" s="174">
        <f>G156</f>
        <v>62463934.280000001</v>
      </c>
      <c r="H155" s="174">
        <f>H156</f>
        <v>62463934.280000001</v>
      </c>
      <c r="L155" s="155"/>
    </row>
    <row r="156" spans="1:55" s="53" customFormat="1" ht="38.25" x14ac:dyDescent="0.2">
      <c r="A156" s="223" t="s">
        <v>106</v>
      </c>
      <c r="B156" s="166" t="s">
        <v>129</v>
      </c>
      <c r="C156" s="166" t="s">
        <v>121</v>
      </c>
      <c r="D156" s="61" t="s">
        <v>231</v>
      </c>
      <c r="E156" s="52">
        <v>100</v>
      </c>
      <c r="F156" s="174">
        <f>прил.4!G385</f>
        <v>62463934.280000001</v>
      </c>
      <c r="G156" s="174">
        <f>прил.4!H385</f>
        <v>62463934.280000001</v>
      </c>
      <c r="H156" s="174">
        <f>прил.4!I385</f>
        <v>62463934.280000001</v>
      </c>
      <c r="L156" s="155"/>
    </row>
    <row r="157" spans="1:55" s="53" customFormat="1" ht="38.25" x14ac:dyDescent="0.2">
      <c r="A157" s="224" t="s">
        <v>188</v>
      </c>
      <c r="B157" s="45" t="s">
        <v>129</v>
      </c>
      <c r="C157" s="45" t="s">
        <v>121</v>
      </c>
      <c r="D157" s="61" t="s">
        <v>232</v>
      </c>
      <c r="E157" s="52"/>
      <c r="F157" s="174">
        <f>F158</f>
        <v>134346129.55000001</v>
      </c>
      <c r="G157" s="174">
        <f>G158</f>
        <v>134346129.55000001</v>
      </c>
      <c r="H157" s="174">
        <f>H158</f>
        <v>134346129.55000001</v>
      </c>
      <c r="L157" s="155"/>
    </row>
    <row r="158" spans="1:55" s="53" customFormat="1" ht="38.25" x14ac:dyDescent="0.2">
      <c r="A158" s="223" t="s">
        <v>106</v>
      </c>
      <c r="B158" s="166" t="s">
        <v>129</v>
      </c>
      <c r="C158" s="166" t="s">
        <v>121</v>
      </c>
      <c r="D158" s="64" t="s">
        <v>232</v>
      </c>
      <c r="E158" s="52">
        <v>100</v>
      </c>
      <c r="F158" s="174">
        <f>прил.4!G389</f>
        <v>134346129.55000001</v>
      </c>
      <c r="G158" s="174">
        <f>прил.4!H389</f>
        <v>134346129.55000001</v>
      </c>
      <c r="H158" s="174">
        <f>прил.4!I389</f>
        <v>134346129.55000001</v>
      </c>
      <c r="L158" s="155"/>
    </row>
    <row r="159" spans="1:55" s="53" customFormat="1" ht="38.25" x14ac:dyDescent="0.2">
      <c r="A159" s="224" t="s">
        <v>189</v>
      </c>
      <c r="B159" s="45" t="s">
        <v>129</v>
      </c>
      <c r="C159" s="45" t="s">
        <v>121</v>
      </c>
      <c r="D159" s="61" t="s">
        <v>233</v>
      </c>
      <c r="E159" s="52"/>
      <c r="F159" s="174">
        <f>F160</f>
        <v>5615103.4300000006</v>
      </c>
      <c r="G159" s="174">
        <f>G160</f>
        <v>5615103.4300000006</v>
      </c>
      <c r="H159" s="174">
        <f>H160</f>
        <v>5615103.4300000006</v>
      </c>
      <c r="L159" s="155"/>
    </row>
    <row r="160" spans="1:55" s="53" customFormat="1" ht="38.25" x14ac:dyDescent="0.2">
      <c r="A160" s="223" t="s">
        <v>106</v>
      </c>
      <c r="B160" s="166" t="s">
        <v>129</v>
      </c>
      <c r="C160" s="166" t="s">
        <v>121</v>
      </c>
      <c r="D160" s="64" t="s">
        <v>233</v>
      </c>
      <c r="E160" s="52">
        <v>100</v>
      </c>
      <c r="F160" s="174">
        <f>прил.4!G393</f>
        <v>5615103.4300000006</v>
      </c>
      <c r="G160" s="174">
        <f>прил.4!H393</f>
        <v>5615103.4300000006</v>
      </c>
      <c r="H160" s="174">
        <f>прил.4!I393</f>
        <v>5615103.4300000006</v>
      </c>
      <c r="L160" s="155"/>
    </row>
    <row r="161" spans="1:35" s="53" customFormat="1" ht="38.25" x14ac:dyDescent="0.2">
      <c r="A161" s="224" t="s">
        <v>186</v>
      </c>
      <c r="B161" s="45" t="s">
        <v>129</v>
      </c>
      <c r="C161" s="45" t="s">
        <v>121</v>
      </c>
      <c r="D161" s="61" t="s">
        <v>234</v>
      </c>
      <c r="E161" s="52"/>
      <c r="F161" s="174">
        <f>F162</f>
        <v>53457394.420000002</v>
      </c>
      <c r="G161" s="174">
        <f>G162</f>
        <v>53457394.420000002</v>
      </c>
      <c r="H161" s="174">
        <f>H162</f>
        <v>53457394.420000002</v>
      </c>
      <c r="L161" s="155"/>
    </row>
    <row r="162" spans="1:35" s="53" customFormat="1" ht="38.25" x14ac:dyDescent="0.2">
      <c r="A162" s="223" t="s">
        <v>106</v>
      </c>
      <c r="B162" s="166" t="s">
        <v>129</v>
      </c>
      <c r="C162" s="166" t="s">
        <v>121</v>
      </c>
      <c r="D162" s="64" t="s">
        <v>234</v>
      </c>
      <c r="E162" s="52">
        <v>100</v>
      </c>
      <c r="F162" s="174">
        <f>прил.4!G397</f>
        <v>53457394.420000002</v>
      </c>
      <c r="G162" s="174">
        <f>прил.4!H397</f>
        <v>53457394.420000002</v>
      </c>
      <c r="H162" s="174">
        <f>прил.4!I397</f>
        <v>53457394.420000002</v>
      </c>
      <c r="L162" s="155"/>
    </row>
    <row r="163" spans="1:35" s="59" customFormat="1" ht="114.75" x14ac:dyDescent="0.2">
      <c r="A163" s="224" t="s">
        <v>105</v>
      </c>
      <c r="B163" s="159" t="s">
        <v>129</v>
      </c>
      <c r="C163" s="159" t="s">
        <v>121</v>
      </c>
      <c r="D163" s="61" t="s">
        <v>103</v>
      </c>
      <c r="E163" s="44"/>
      <c r="F163" s="62">
        <f>F164</f>
        <v>1029800</v>
      </c>
      <c r="G163" s="62">
        <f>G164</f>
        <v>1043400</v>
      </c>
      <c r="H163" s="62">
        <f>H164</f>
        <v>1043400</v>
      </c>
      <c r="L163" s="176"/>
    </row>
    <row r="164" spans="1:35" s="53" customFormat="1" ht="25.5" x14ac:dyDescent="0.2">
      <c r="A164" s="223" t="s">
        <v>107</v>
      </c>
      <c r="B164" s="162" t="s">
        <v>129</v>
      </c>
      <c r="C164" s="162" t="s">
        <v>121</v>
      </c>
      <c r="D164" s="64" t="s">
        <v>103</v>
      </c>
      <c r="E164" s="46">
        <v>200</v>
      </c>
      <c r="F164" s="174">
        <f>прил.4!G416</f>
        <v>1029800</v>
      </c>
      <c r="G164" s="174">
        <f>прил.4!H416</f>
        <v>1043400</v>
      </c>
      <c r="H164" s="174">
        <f>прил.4!I416</f>
        <v>1043400</v>
      </c>
      <c r="L164" s="155"/>
    </row>
    <row r="165" spans="1:35" s="55" customFormat="1" ht="38.25" x14ac:dyDescent="0.2">
      <c r="A165" s="226" t="s">
        <v>204</v>
      </c>
      <c r="B165" s="45" t="s">
        <v>129</v>
      </c>
      <c r="C165" s="45" t="s">
        <v>121</v>
      </c>
      <c r="D165" s="61" t="s">
        <v>236</v>
      </c>
      <c r="E165" s="44"/>
      <c r="F165" s="62">
        <f>F166</f>
        <v>9714118.3900000006</v>
      </c>
      <c r="G165" s="62">
        <f>G166</f>
        <v>7234895.3799999999</v>
      </c>
      <c r="H165" s="62">
        <f>H166</f>
        <v>7234895.3799999999</v>
      </c>
      <c r="L165" s="164"/>
    </row>
    <row r="166" spans="1:35" s="53" customFormat="1" ht="25.5" x14ac:dyDescent="0.2">
      <c r="A166" s="223" t="s">
        <v>107</v>
      </c>
      <c r="B166" s="166" t="s">
        <v>129</v>
      </c>
      <c r="C166" s="166" t="s">
        <v>121</v>
      </c>
      <c r="D166" s="64" t="s">
        <v>236</v>
      </c>
      <c r="E166" s="46">
        <v>200</v>
      </c>
      <c r="F166" s="174">
        <f>прил.4!G412</f>
        <v>9714118.3900000006</v>
      </c>
      <c r="G166" s="174">
        <f>прил.4!H412</f>
        <v>7234895.3799999999</v>
      </c>
      <c r="H166" s="174">
        <f>прил.4!I412</f>
        <v>7234895.3799999999</v>
      </c>
      <c r="L166" s="155"/>
    </row>
    <row r="167" spans="1:35" s="66" customFormat="1" ht="25.5" x14ac:dyDescent="0.2">
      <c r="A167" s="167" t="s">
        <v>53</v>
      </c>
      <c r="B167" s="159" t="s">
        <v>129</v>
      </c>
      <c r="C167" s="159" t="s">
        <v>121</v>
      </c>
      <c r="D167" s="61" t="s">
        <v>69</v>
      </c>
      <c r="E167" s="49"/>
      <c r="F167" s="62">
        <f>F168+F169+F171+F170</f>
        <v>32569794.469999999</v>
      </c>
      <c r="G167" s="62">
        <f>G168+G169+G171+G170</f>
        <v>31741591.07</v>
      </c>
      <c r="H167" s="62">
        <f>H168+H169+H171+H170</f>
        <v>40741141.069999993</v>
      </c>
      <c r="L167" s="173"/>
    </row>
    <row r="168" spans="1:35" s="53" customFormat="1" ht="38.25" x14ac:dyDescent="0.2">
      <c r="A168" s="223" t="s">
        <v>106</v>
      </c>
      <c r="B168" s="162" t="s">
        <v>129</v>
      </c>
      <c r="C168" s="162" t="s">
        <v>121</v>
      </c>
      <c r="D168" s="61" t="s">
        <v>69</v>
      </c>
      <c r="E168" s="52">
        <v>100</v>
      </c>
      <c r="F168" s="174">
        <f>прил.4!G401</f>
        <v>987702.41</v>
      </c>
      <c r="G168" s="174">
        <f>прил.4!H401</f>
        <v>987702.41</v>
      </c>
      <c r="H168" s="174">
        <f>прил.4!I401</f>
        <v>987702.41</v>
      </c>
      <c r="L168" s="155"/>
    </row>
    <row r="169" spans="1:35" s="53" customFormat="1" ht="25.5" x14ac:dyDescent="0.2">
      <c r="A169" s="223" t="s">
        <v>107</v>
      </c>
      <c r="B169" s="162" t="s">
        <v>129</v>
      </c>
      <c r="C169" s="162" t="s">
        <v>121</v>
      </c>
      <c r="D169" s="61" t="s">
        <v>69</v>
      </c>
      <c r="E169" s="162" t="s">
        <v>108</v>
      </c>
      <c r="F169" s="174">
        <f>прил.4!G404</f>
        <v>30365909.219999999</v>
      </c>
      <c r="G169" s="174">
        <f>прил.4!H404</f>
        <v>29746983</v>
      </c>
      <c r="H169" s="174">
        <f>прил.4!I404</f>
        <v>38390430</v>
      </c>
      <c r="L169" s="155"/>
    </row>
    <row r="170" spans="1:35" s="53" customFormat="1" x14ac:dyDescent="0.2">
      <c r="A170" s="223" t="s">
        <v>112</v>
      </c>
      <c r="B170" s="162" t="s">
        <v>129</v>
      </c>
      <c r="C170" s="162" t="s">
        <v>121</v>
      </c>
      <c r="D170" s="61" t="s">
        <v>69</v>
      </c>
      <c r="E170" s="162" t="s">
        <v>110</v>
      </c>
      <c r="F170" s="174">
        <f>прил.4!G407</f>
        <v>30000</v>
      </c>
      <c r="G170" s="174">
        <f>прил.4!H407</f>
        <v>50000</v>
      </c>
      <c r="H170" s="174">
        <f>прил.4!I407</f>
        <v>50000</v>
      </c>
      <c r="L170" s="155"/>
    </row>
    <row r="171" spans="1:35" s="53" customFormat="1" x14ac:dyDescent="0.2">
      <c r="A171" s="223" t="s">
        <v>95</v>
      </c>
      <c r="B171" s="162" t="s">
        <v>129</v>
      </c>
      <c r="C171" s="162" t="s">
        <v>121</v>
      </c>
      <c r="D171" s="61" t="s">
        <v>69</v>
      </c>
      <c r="E171" s="162" t="s">
        <v>111</v>
      </c>
      <c r="F171" s="174">
        <f>прил.4!G409</f>
        <v>1186182.8400000001</v>
      </c>
      <c r="G171" s="174">
        <f>прил.4!H409</f>
        <v>956905.66</v>
      </c>
      <c r="H171" s="174">
        <f>прил.4!I409</f>
        <v>1313008.6599999999</v>
      </c>
      <c r="L171" s="155"/>
    </row>
    <row r="172" spans="1:35" s="53" customFormat="1" ht="51" x14ac:dyDescent="0.2">
      <c r="A172" s="224" t="s">
        <v>258</v>
      </c>
      <c r="B172" s="45" t="s">
        <v>129</v>
      </c>
      <c r="C172" s="45" t="s">
        <v>121</v>
      </c>
      <c r="D172" s="61" t="s">
        <v>256</v>
      </c>
      <c r="E172" s="44"/>
      <c r="F172" s="174">
        <f>F173</f>
        <v>58076560.899999999</v>
      </c>
      <c r="G172" s="174">
        <f>G173</f>
        <v>0</v>
      </c>
      <c r="H172" s="174">
        <f>H173</f>
        <v>0</v>
      </c>
      <c r="L172" s="155"/>
    </row>
    <row r="173" spans="1:35" s="53" customFormat="1" ht="25.5" x14ac:dyDescent="0.2">
      <c r="A173" s="223" t="s">
        <v>107</v>
      </c>
      <c r="B173" s="45" t="s">
        <v>129</v>
      </c>
      <c r="C173" s="45" t="s">
        <v>121</v>
      </c>
      <c r="D173" s="61" t="s">
        <v>256</v>
      </c>
      <c r="E173" s="46">
        <v>200</v>
      </c>
      <c r="F173" s="174">
        <f>прил.4!G172</f>
        <v>58076560.899999999</v>
      </c>
      <c r="G173" s="174"/>
      <c r="H173" s="174"/>
      <c r="L173" s="155"/>
    </row>
    <row r="174" spans="1:35" s="53" customFormat="1" x14ac:dyDescent="0.2">
      <c r="A174" s="167" t="s">
        <v>13</v>
      </c>
      <c r="B174" s="159" t="s">
        <v>129</v>
      </c>
      <c r="C174" s="159" t="s">
        <v>132</v>
      </c>
      <c r="D174" s="159"/>
      <c r="E174" s="238"/>
      <c r="F174" s="62">
        <f>F175+F177+F181+F194+F196+F198+F203+F179+F205</f>
        <v>1013374069.9000001</v>
      </c>
      <c r="G174" s="62">
        <f>G175+G177+G181+G194+G196+G198+G203+G179+G205</f>
        <v>855374654.05000007</v>
      </c>
      <c r="H174" s="62">
        <f>H175+H177+H181+H194+H196+H198+H203+H179+H205</f>
        <v>692046956.75000012</v>
      </c>
      <c r="I174" s="54">
        <f>прил.4!G174+прил.4!G418</f>
        <v>721642596.17999995</v>
      </c>
      <c r="J174" s="54">
        <f>прил.4!H174+прил.4!H418</f>
        <v>689658864.57000005</v>
      </c>
      <c r="K174" s="54">
        <f>прил.4!I174+прил.4!I418</f>
        <v>692046956.75000012</v>
      </c>
      <c r="L174" s="155"/>
      <c r="AH174" s="54">
        <f>прил.4!G176+прил.4!G418</f>
        <v>1013374069.9</v>
      </c>
      <c r="AI174" s="54">
        <f>прил.4!H176+прил.4!H418</f>
        <v>855374654.05000007</v>
      </c>
    </row>
    <row r="175" spans="1:35" s="53" customFormat="1" ht="38.25" x14ac:dyDescent="0.2">
      <c r="A175" s="223" t="s">
        <v>155</v>
      </c>
      <c r="B175" s="159" t="s">
        <v>129</v>
      </c>
      <c r="C175" s="159" t="s">
        <v>132</v>
      </c>
      <c r="D175" s="61" t="s">
        <v>154</v>
      </c>
      <c r="E175" s="238"/>
      <c r="F175" s="62">
        <f>F176</f>
        <v>34284731.43</v>
      </c>
      <c r="G175" s="62">
        <f>G176</f>
        <v>31924353.379999999</v>
      </c>
      <c r="H175" s="62">
        <f>H176</f>
        <v>31486083.109999999</v>
      </c>
      <c r="I175" s="54">
        <f>I174-F174</f>
        <v>-291731473.72000015</v>
      </c>
      <c r="J175" s="54">
        <f>J174-G174</f>
        <v>-165715789.48000002</v>
      </c>
      <c r="K175" s="54">
        <f>K174-H174</f>
        <v>0</v>
      </c>
      <c r="L175" s="155"/>
      <c r="AH175" s="54">
        <f>AH174-F174</f>
        <v>0</v>
      </c>
      <c r="AI175" s="54">
        <f>AI174-G174</f>
        <v>0</v>
      </c>
    </row>
    <row r="176" spans="1:35" s="53" customFormat="1" ht="25.5" x14ac:dyDescent="0.2">
      <c r="A176" s="223" t="s">
        <v>107</v>
      </c>
      <c r="B176" s="159" t="s">
        <v>129</v>
      </c>
      <c r="C176" s="159" t="s">
        <v>132</v>
      </c>
      <c r="D176" s="61" t="s">
        <v>154</v>
      </c>
      <c r="E176" s="159">
        <v>200</v>
      </c>
      <c r="F176" s="62">
        <f>прил.4!G469</f>
        <v>34284731.43</v>
      </c>
      <c r="G176" s="62">
        <f>прил.4!H469</f>
        <v>31924353.379999999</v>
      </c>
      <c r="H176" s="62">
        <f>прил.4!I469</f>
        <v>31486083.109999999</v>
      </c>
      <c r="L176" s="155"/>
    </row>
    <row r="177" spans="1:12" s="73" customFormat="1" ht="38.25" x14ac:dyDescent="0.2">
      <c r="A177" s="223" t="s">
        <v>151</v>
      </c>
      <c r="B177" s="45" t="s">
        <v>129</v>
      </c>
      <c r="C177" s="45" t="s">
        <v>132</v>
      </c>
      <c r="D177" s="64" t="s">
        <v>299</v>
      </c>
      <c r="E177" s="238"/>
      <c r="F177" s="62">
        <f>F178</f>
        <v>57496320</v>
      </c>
      <c r="G177" s="62">
        <f>G178</f>
        <v>57496320</v>
      </c>
      <c r="H177" s="62">
        <f>H178</f>
        <v>57496320</v>
      </c>
      <c r="J177" s="61"/>
      <c r="L177" s="175"/>
    </row>
    <row r="178" spans="1:12" s="53" customFormat="1" ht="38.25" x14ac:dyDescent="0.2">
      <c r="A178" s="223" t="s">
        <v>106</v>
      </c>
      <c r="B178" s="45" t="s">
        <v>129</v>
      </c>
      <c r="C178" s="45" t="s">
        <v>132</v>
      </c>
      <c r="D178" s="64" t="s">
        <v>299</v>
      </c>
      <c r="E178" s="52">
        <v>100</v>
      </c>
      <c r="F178" s="62">
        <f>прил.4!G465</f>
        <v>57496320</v>
      </c>
      <c r="G178" s="62">
        <f>прил.4!H465</f>
        <v>57496320</v>
      </c>
      <c r="H178" s="62">
        <f>прил.4!I465</f>
        <v>57496320</v>
      </c>
      <c r="L178" s="155"/>
    </row>
    <row r="179" spans="1:12" s="53" customFormat="1" ht="25.5" x14ac:dyDescent="0.2">
      <c r="A179" s="224" t="s">
        <v>163</v>
      </c>
      <c r="B179" s="45" t="s">
        <v>129</v>
      </c>
      <c r="C179" s="45" t="s">
        <v>132</v>
      </c>
      <c r="D179" s="61" t="s">
        <v>257</v>
      </c>
      <c r="E179" s="44"/>
      <c r="F179" s="62">
        <f>F180</f>
        <v>291731473.72000003</v>
      </c>
      <c r="G179" s="62">
        <f>G180</f>
        <v>165715789.47999999</v>
      </c>
      <c r="H179" s="62">
        <f>H180</f>
        <v>0</v>
      </c>
      <c r="L179" s="155"/>
    </row>
    <row r="180" spans="1:12" s="53" customFormat="1" ht="25.5" x14ac:dyDescent="0.2">
      <c r="A180" s="223" t="s">
        <v>107</v>
      </c>
      <c r="B180" s="166" t="s">
        <v>129</v>
      </c>
      <c r="C180" s="166" t="s">
        <v>132</v>
      </c>
      <c r="D180" s="64" t="s">
        <v>257</v>
      </c>
      <c r="E180" s="46">
        <v>200</v>
      </c>
      <c r="F180" s="62">
        <f>прил.4!G177</f>
        <v>291731473.72000003</v>
      </c>
      <c r="G180" s="62">
        <f>прил.4!H177</f>
        <v>165715789.47999999</v>
      </c>
      <c r="H180" s="62"/>
      <c r="L180" s="155"/>
    </row>
    <row r="181" spans="1:12" s="59" customFormat="1" ht="127.5" x14ac:dyDescent="0.2">
      <c r="A181" s="230" t="s">
        <v>185</v>
      </c>
      <c r="B181" s="159" t="s">
        <v>129</v>
      </c>
      <c r="C181" s="159" t="s">
        <v>132</v>
      </c>
      <c r="D181" s="61" t="s">
        <v>230</v>
      </c>
      <c r="E181" s="44"/>
      <c r="F181" s="62">
        <f>F182+F184+F186+F188+F190+F192</f>
        <v>494444760</v>
      </c>
      <c r="G181" s="62">
        <f>G182+G184+G186+G188+G190+G192</f>
        <v>494444760</v>
      </c>
      <c r="H181" s="62">
        <f>H182+H184+H186+H188+H190+H192</f>
        <v>494444760</v>
      </c>
      <c r="L181" s="176"/>
    </row>
    <row r="182" spans="1:12" s="55" customFormat="1" ht="38.25" x14ac:dyDescent="0.2">
      <c r="A182" s="224" t="s">
        <v>181</v>
      </c>
      <c r="B182" s="45" t="s">
        <v>129</v>
      </c>
      <c r="C182" s="45" t="s">
        <v>132</v>
      </c>
      <c r="D182" s="61" t="s">
        <v>235</v>
      </c>
      <c r="E182" s="44"/>
      <c r="F182" s="62">
        <f>F183</f>
        <v>54375191.059999995</v>
      </c>
      <c r="G182" s="62">
        <f>G183</f>
        <v>54375191.059999995</v>
      </c>
      <c r="H182" s="62">
        <f>H183</f>
        <v>54375191.059999995</v>
      </c>
      <c r="L182" s="164"/>
    </row>
    <row r="183" spans="1:12" s="53" customFormat="1" ht="38.25" x14ac:dyDescent="0.2">
      <c r="A183" s="223" t="s">
        <v>106</v>
      </c>
      <c r="B183" s="166" t="s">
        <v>129</v>
      </c>
      <c r="C183" s="166" t="s">
        <v>132</v>
      </c>
      <c r="D183" s="64" t="s">
        <v>180</v>
      </c>
      <c r="E183" s="46">
        <v>100</v>
      </c>
      <c r="F183" s="174">
        <f>прил.4!G421</f>
        <v>54375191.059999995</v>
      </c>
      <c r="G183" s="174">
        <f>прил.4!H421</f>
        <v>54375191.059999995</v>
      </c>
      <c r="H183" s="174">
        <f>прил.4!I421</f>
        <v>54375191.059999995</v>
      </c>
      <c r="L183" s="155"/>
    </row>
    <row r="184" spans="1:12" s="55" customFormat="1" ht="63.75" x14ac:dyDescent="0.2">
      <c r="A184" s="224" t="s">
        <v>183</v>
      </c>
      <c r="B184" s="45" t="s">
        <v>129</v>
      </c>
      <c r="C184" s="45" t="s">
        <v>132</v>
      </c>
      <c r="D184" s="61" t="s">
        <v>182</v>
      </c>
      <c r="E184" s="44"/>
      <c r="F184" s="62">
        <f>F185</f>
        <v>39083851.260000005</v>
      </c>
      <c r="G184" s="62">
        <f>G185</f>
        <v>39083851.260000005</v>
      </c>
      <c r="H184" s="62">
        <f>H185</f>
        <v>39083851.260000005</v>
      </c>
      <c r="L184" s="164"/>
    </row>
    <row r="185" spans="1:12" s="53" customFormat="1" ht="38.25" x14ac:dyDescent="0.2">
      <c r="A185" s="223" t="s">
        <v>106</v>
      </c>
      <c r="B185" s="166" t="s">
        <v>129</v>
      </c>
      <c r="C185" s="166" t="s">
        <v>132</v>
      </c>
      <c r="D185" s="64" t="s">
        <v>182</v>
      </c>
      <c r="E185" s="46">
        <v>100</v>
      </c>
      <c r="F185" s="174">
        <f>прил.4!G425</f>
        <v>39083851.260000005</v>
      </c>
      <c r="G185" s="174">
        <f>прил.4!H425</f>
        <v>39083851.260000005</v>
      </c>
      <c r="H185" s="174">
        <f>прил.4!I425</f>
        <v>39083851.260000005</v>
      </c>
      <c r="L185" s="155"/>
    </row>
    <row r="186" spans="1:12" s="55" customFormat="1" ht="38.25" x14ac:dyDescent="0.2">
      <c r="A186" s="224" t="s">
        <v>188</v>
      </c>
      <c r="B186" s="45" t="s">
        <v>129</v>
      </c>
      <c r="C186" s="45" t="s">
        <v>132</v>
      </c>
      <c r="D186" s="61" t="s">
        <v>187</v>
      </c>
      <c r="E186" s="44"/>
      <c r="F186" s="62">
        <f>F187</f>
        <v>278489954.92000002</v>
      </c>
      <c r="G186" s="62">
        <f>G187</f>
        <v>278489954.92000002</v>
      </c>
      <c r="H186" s="62">
        <f>H187</f>
        <v>278489954.92000002</v>
      </c>
      <c r="L186" s="164"/>
    </row>
    <row r="187" spans="1:12" s="53" customFormat="1" ht="38.25" x14ac:dyDescent="0.2">
      <c r="A187" s="223" t="s">
        <v>106</v>
      </c>
      <c r="B187" s="166" t="s">
        <v>129</v>
      </c>
      <c r="C187" s="166" t="s">
        <v>132</v>
      </c>
      <c r="D187" s="64" t="s">
        <v>187</v>
      </c>
      <c r="E187" s="46">
        <v>100</v>
      </c>
      <c r="F187" s="174">
        <f>прил.4!G429</f>
        <v>278489954.92000002</v>
      </c>
      <c r="G187" s="174">
        <f>прил.4!H429</f>
        <v>278489954.92000002</v>
      </c>
      <c r="H187" s="174">
        <f>прил.4!I429</f>
        <v>278489954.92000002</v>
      </c>
      <c r="L187" s="155"/>
    </row>
    <row r="188" spans="1:12" s="55" customFormat="1" ht="38.25" x14ac:dyDescent="0.2">
      <c r="A188" s="224" t="s">
        <v>189</v>
      </c>
      <c r="B188" s="45" t="s">
        <v>129</v>
      </c>
      <c r="C188" s="45" t="s">
        <v>132</v>
      </c>
      <c r="D188" s="61" t="s">
        <v>190</v>
      </c>
      <c r="E188" s="44"/>
      <c r="F188" s="62">
        <f>F189</f>
        <v>23437886.09</v>
      </c>
      <c r="G188" s="62">
        <f>G189</f>
        <v>23437886.09</v>
      </c>
      <c r="H188" s="62">
        <f>H189</f>
        <v>23437886.09</v>
      </c>
      <c r="L188" s="164"/>
    </row>
    <row r="189" spans="1:12" s="53" customFormat="1" ht="38.25" x14ac:dyDescent="0.2">
      <c r="A189" s="223" t="s">
        <v>106</v>
      </c>
      <c r="B189" s="166" t="s">
        <v>129</v>
      </c>
      <c r="C189" s="166" t="s">
        <v>132</v>
      </c>
      <c r="D189" s="64" t="s">
        <v>190</v>
      </c>
      <c r="E189" s="46">
        <v>100</v>
      </c>
      <c r="F189" s="174">
        <f>прил.4!G433</f>
        <v>23437886.09</v>
      </c>
      <c r="G189" s="174">
        <f>прил.4!H433</f>
        <v>23437886.09</v>
      </c>
      <c r="H189" s="174">
        <f>прил.4!I433</f>
        <v>23437886.09</v>
      </c>
      <c r="L189" s="155"/>
    </row>
    <row r="190" spans="1:12" s="55" customFormat="1" ht="38.25" x14ac:dyDescent="0.2">
      <c r="A190" s="224" t="s">
        <v>186</v>
      </c>
      <c r="B190" s="45" t="s">
        <v>129</v>
      </c>
      <c r="C190" s="45" t="s">
        <v>132</v>
      </c>
      <c r="D190" s="61" t="s">
        <v>184</v>
      </c>
      <c r="E190" s="44"/>
      <c r="F190" s="62">
        <f>F191</f>
        <v>92069229.200000003</v>
      </c>
      <c r="G190" s="62">
        <f>G191</f>
        <v>92069229.200000003</v>
      </c>
      <c r="H190" s="62">
        <f>H191</f>
        <v>92069229.200000003</v>
      </c>
      <c r="L190" s="164"/>
    </row>
    <row r="191" spans="1:12" s="53" customFormat="1" ht="38.25" x14ac:dyDescent="0.2">
      <c r="A191" s="223" t="s">
        <v>106</v>
      </c>
      <c r="B191" s="166" t="s">
        <v>129</v>
      </c>
      <c r="C191" s="166" t="s">
        <v>132</v>
      </c>
      <c r="D191" s="64" t="s">
        <v>184</v>
      </c>
      <c r="E191" s="46">
        <v>100</v>
      </c>
      <c r="F191" s="174">
        <f>прил.4!G437</f>
        <v>92069229.200000003</v>
      </c>
      <c r="G191" s="174">
        <f>прил.4!H437</f>
        <v>92069229.200000003</v>
      </c>
      <c r="H191" s="174">
        <f>прил.4!I437</f>
        <v>92069229.200000003</v>
      </c>
      <c r="L191" s="155"/>
    </row>
    <row r="192" spans="1:12" s="55" customFormat="1" ht="89.25" x14ac:dyDescent="0.2">
      <c r="A192" s="224" t="s">
        <v>192</v>
      </c>
      <c r="B192" s="45" t="s">
        <v>129</v>
      </c>
      <c r="C192" s="45" t="s">
        <v>132</v>
      </c>
      <c r="D192" s="61" t="s">
        <v>191</v>
      </c>
      <c r="E192" s="44"/>
      <c r="F192" s="62">
        <f>F193</f>
        <v>6988647.4699999997</v>
      </c>
      <c r="G192" s="62">
        <f>G193</f>
        <v>6988647.4699999997</v>
      </c>
      <c r="H192" s="62">
        <f>H193</f>
        <v>6988647.4699999997</v>
      </c>
      <c r="L192" s="164"/>
    </row>
    <row r="193" spans="1:36" s="53" customFormat="1" ht="38.25" x14ac:dyDescent="0.2">
      <c r="A193" s="223" t="s">
        <v>106</v>
      </c>
      <c r="B193" s="166" t="s">
        <v>129</v>
      </c>
      <c r="C193" s="166" t="s">
        <v>132</v>
      </c>
      <c r="D193" s="64" t="s">
        <v>191</v>
      </c>
      <c r="E193" s="46">
        <v>100</v>
      </c>
      <c r="F193" s="174">
        <f>прил.4!G441</f>
        <v>6988647.4699999997</v>
      </c>
      <c r="G193" s="174">
        <f>прил.4!H441</f>
        <v>6988647.4699999997</v>
      </c>
      <c r="H193" s="174">
        <f>прил.4!I441</f>
        <v>6988647.4699999997</v>
      </c>
      <c r="L193" s="155"/>
    </row>
    <row r="194" spans="1:36" s="73" customFormat="1" ht="114.75" x14ac:dyDescent="0.2">
      <c r="A194" s="233" t="s">
        <v>177</v>
      </c>
      <c r="B194" s="159" t="s">
        <v>129</v>
      </c>
      <c r="C194" s="159" t="s">
        <v>132</v>
      </c>
      <c r="D194" s="61" t="s">
        <v>178</v>
      </c>
      <c r="E194" s="44"/>
      <c r="F194" s="174">
        <f>F195</f>
        <v>22217330</v>
      </c>
      <c r="G194" s="174">
        <f>G195</f>
        <v>22217330</v>
      </c>
      <c r="H194" s="174">
        <f>H195</f>
        <v>22217330</v>
      </c>
      <c r="L194" s="175"/>
    </row>
    <row r="195" spans="1:36" s="53" customFormat="1" ht="38.25" x14ac:dyDescent="0.2">
      <c r="A195" s="223" t="s">
        <v>106</v>
      </c>
      <c r="B195" s="162" t="s">
        <v>129</v>
      </c>
      <c r="C195" s="162" t="s">
        <v>132</v>
      </c>
      <c r="D195" s="64" t="s">
        <v>178</v>
      </c>
      <c r="E195" s="46">
        <v>100</v>
      </c>
      <c r="F195" s="174">
        <f>прил.4!G471</f>
        <v>22217330</v>
      </c>
      <c r="G195" s="174">
        <f>прил.4!H471</f>
        <v>22217330</v>
      </c>
      <c r="H195" s="174">
        <f>прил.4!I471</f>
        <v>22217330</v>
      </c>
      <c r="L195" s="155"/>
    </row>
    <row r="196" spans="1:36" s="59" customFormat="1" ht="114.75" x14ac:dyDescent="0.2">
      <c r="A196" s="224" t="s">
        <v>105</v>
      </c>
      <c r="B196" s="159" t="s">
        <v>129</v>
      </c>
      <c r="C196" s="159" t="s">
        <v>132</v>
      </c>
      <c r="D196" s="61" t="s">
        <v>68</v>
      </c>
      <c r="E196" s="159"/>
      <c r="F196" s="62">
        <f>F197</f>
        <v>19973000</v>
      </c>
      <c r="G196" s="62">
        <f>G197</f>
        <v>6554000</v>
      </c>
      <c r="H196" s="62">
        <f>H197</f>
        <v>6554000</v>
      </c>
      <c r="L196" s="176"/>
    </row>
    <row r="197" spans="1:36" s="53" customFormat="1" ht="25.5" x14ac:dyDescent="0.2">
      <c r="A197" s="223" t="s">
        <v>107</v>
      </c>
      <c r="B197" s="162" t="s">
        <v>129</v>
      </c>
      <c r="C197" s="162" t="s">
        <v>132</v>
      </c>
      <c r="D197" s="64" t="s">
        <v>68</v>
      </c>
      <c r="E197" s="162" t="s">
        <v>108</v>
      </c>
      <c r="F197" s="174">
        <f>прил.4!G445</f>
        <v>19973000</v>
      </c>
      <c r="G197" s="174">
        <f>прил.4!H445</f>
        <v>6554000</v>
      </c>
      <c r="H197" s="174">
        <f>прил.4!I445</f>
        <v>6554000</v>
      </c>
      <c r="L197" s="155"/>
    </row>
    <row r="198" spans="1:36" s="66" customFormat="1" ht="25.5" x14ac:dyDescent="0.2">
      <c r="A198" s="167" t="s">
        <v>53</v>
      </c>
      <c r="B198" s="159" t="s">
        <v>129</v>
      </c>
      <c r="C198" s="159" t="s">
        <v>132</v>
      </c>
      <c r="D198" s="61" t="s">
        <v>69</v>
      </c>
      <c r="E198" s="159"/>
      <c r="F198" s="62">
        <f>F199+F200+F201+F202</f>
        <v>61372139.32</v>
      </c>
      <c r="G198" s="62">
        <f>G199+G200+G201+G202</f>
        <v>53796563.609999999</v>
      </c>
      <c r="H198" s="62">
        <f>H199+H200+H201+H202</f>
        <v>60453721.57</v>
      </c>
      <c r="L198" s="173"/>
    </row>
    <row r="199" spans="1:36" s="53" customFormat="1" ht="38.25" x14ac:dyDescent="0.2">
      <c r="A199" s="223" t="s">
        <v>106</v>
      </c>
      <c r="B199" s="162" t="s">
        <v>129</v>
      </c>
      <c r="C199" s="162" t="s">
        <v>132</v>
      </c>
      <c r="D199" s="64" t="s">
        <v>69</v>
      </c>
      <c r="E199" s="162" t="s">
        <v>109</v>
      </c>
      <c r="F199" s="174">
        <f>прил.4!G448</f>
        <v>10864726.49</v>
      </c>
      <c r="G199" s="174">
        <f>прил.4!H448</f>
        <v>10864726.49</v>
      </c>
      <c r="H199" s="174">
        <f>прил.4!I448</f>
        <v>10864726.49</v>
      </c>
      <c r="L199" s="155"/>
    </row>
    <row r="200" spans="1:36" s="53" customFormat="1" ht="25.5" x14ac:dyDescent="0.2">
      <c r="A200" s="223" t="s">
        <v>107</v>
      </c>
      <c r="B200" s="162" t="s">
        <v>129</v>
      </c>
      <c r="C200" s="162" t="s">
        <v>132</v>
      </c>
      <c r="D200" s="64" t="s">
        <v>69</v>
      </c>
      <c r="E200" s="46">
        <v>200</v>
      </c>
      <c r="F200" s="174">
        <f>прил.4!G451</f>
        <v>39024833</v>
      </c>
      <c r="G200" s="174">
        <f>прил.4!H451</f>
        <v>36106680</v>
      </c>
      <c r="H200" s="174">
        <f>прил.4!I451</f>
        <v>39506685</v>
      </c>
      <c r="L200" s="155"/>
    </row>
    <row r="201" spans="1:36" s="53" customFormat="1" x14ac:dyDescent="0.2">
      <c r="A201" s="223" t="s">
        <v>112</v>
      </c>
      <c r="B201" s="162" t="s">
        <v>129</v>
      </c>
      <c r="C201" s="162" t="s">
        <v>132</v>
      </c>
      <c r="D201" s="64" t="s">
        <v>69</v>
      </c>
      <c r="E201" s="162" t="s">
        <v>110</v>
      </c>
      <c r="F201" s="174">
        <f>прил.4!G454</f>
        <v>130000</v>
      </c>
      <c r="G201" s="174">
        <f>прил.4!H454</f>
        <v>130000</v>
      </c>
      <c r="H201" s="174">
        <f>прил.4!I454</f>
        <v>130000</v>
      </c>
      <c r="L201" s="155"/>
    </row>
    <row r="202" spans="1:36" s="53" customFormat="1" x14ac:dyDescent="0.2">
      <c r="A202" s="223" t="s">
        <v>95</v>
      </c>
      <c r="B202" s="162" t="s">
        <v>129</v>
      </c>
      <c r="C202" s="162" t="s">
        <v>132</v>
      </c>
      <c r="D202" s="64" t="s">
        <v>69</v>
      </c>
      <c r="E202" s="46">
        <v>800</v>
      </c>
      <c r="F202" s="174">
        <f>прил.4!G456</f>
        <v>11352579.83</v>
      </c>
      <c r="G202" s="174">
        <f>прил.4!H456</f>
        <v>6695157.1200000001</v>
      </c>
      <c r="H202" s="174">
        <f>прил.4!I456</f>
        <v>9952310.0800000001</v>
      </c>
      <c r="L202" s="155"/>
    </row>
    <row r="203" spans="1:36" s="55" customFormat="1" ht="38.25" x14ac:dyDescent="0.2">
      <c r="A203" s="226" t="s">
        <v>204</v>
      </c>
      <c r="B203" s="45" t="s">
        <v>129</v>
      </c>
      <c r="C203" s="45" t="s">
        <v>132</v>
      </c>
      <c r="D203" s="61" t="s">
        <v>236</v>
      </c>
      <c r="E203" s="44"/>
      <c r="F203" s="62">
        <f>F204</f>
        <v>31655415.43</v>
      </c>
      <c r="G203" s="62">
        <f>G204</f>
        <v>23026637.579999998</v>
      </c>
      <c r="H203" s="62">
        <f>H204</f>
        <v>19195842.07</v>
      </c>
      <c r="L203" s="164"/>
    </row>
    <row r="204" spans="1:36" s="53" customFormat="1" ht="25.5" x14ac:dyDescent="0.2">
      <c r="A204" s="223" t="s">
        <v>107</v>
      </c>
      <c r="B204" s="45" t="s">
        <v>129</v>
      </c>
      <c r="C204" s="45" t="s">
        <v>132</v>
      </c>
      <c r="D204" s="64" t="s">
        <v>236</v>
      </c>
      <c r="E204" s="46">
        <v>200</v>
      </c>
      <c r="F204" s="174">
        <f>прил.4!G459</f>
        <v>31655415.43</v>
      </c>
      <c r="G204" s="174">
        <f>прил.4!H459</f>
        <v>23026637.579999998</v>
      </c>
      <c r="H204" s="174">
        <f>прил.4!I459</f>
        <v>19195842.07</v>
      </c>
      <c r="L204" s="155"/>
    </row>
    <row r="205" spans="1:36" s="53" customFormat="1" x14ac:dyDescent="0.2">
      <c r="A205" s="234" t="s">
        <v>259</v>
      </c>
      <c r="B205" s="45" t="s">
        <v>129</v>
      </c>
      <c r="C205" s="45" t="s">
        <v>132</v>
      </c>
      <c r="D205" s="64" t="s">
        <v>260</v>
      </c>
      <c r="E205" s="64"/>
      <c r="F205" s="174">
        <f>F206</f>
        <v>198900</v>
      </c>
      <c r="G205" s="174">
        <f>G206</f>
        <v>198900</v>
      </c>
      <c r="H205" s="174">
        <f>H206</f>
        <v>198900</v>
      </c>
      <c r="L205" s="155"/>
    </row>
    <row r="206" spans="1:36" s="53" customFormat="1" ht="25.5" x14ac:dyDescent="0.2">
      <c r="A206" s="223" t="s">
        <v>107</v>
      </c>
      <c r="B206" s="45" t="s">
        <v>129</v>
      </c>
      <c r="C206" s="45" t="s">
        <v>132</v>
      </c>
      <c r="D206" s="64" t="s">
        <v>260</v>
      </c>
      <c r="E206" s="46">
        <v>200</v>
      </c>
      <c r="F206" s="174">
        <f>прил.4!G476</f>
        <v>198900</v>
      </c>
      <c r="G206" s="174">
        <f>прил.4!H476</f>
        <v>198900</v>
      </c>
      <c r="H206" s="174">
        <f>прил.4!I476</f>
        <v>198900</v>
      </c>
      <c r="L206" s="155"/>
    </row>
    <row r="207" spans="1:36" s="53" customFormat="1" x14ac:dyDescent="0.2">
      <c r="A207" s="167" t="s">
        <v>97</v>
      </c>
      <c r="B207" s="159" t="s">
        <v>129</v>
      </c>
      <c r="C207" s="159" t="s">
        <v>126</v>
      </c>
      <c r="D207" s="64"/>
      <c r="E207" s="49"/>
      <c r="F207" s="62">
        <f>F208+F210+F212+F216</f>
        <v>68821027.560000002</v>
      </c>
      <c r="G207" s="62">
        <f>G208+G210+G212+G216</f>
        <v>69182942.319999993</v>
      </c>
      <c r="H207" s="62">
        <f>H208+H210+H212+H216</f>
        <v>71514740.180000007</v>
      </c>
      <c r="I207" s="54">
        <f>прил.4!G478</f>
        <v>68821027.560000002</v>
      </c>
      <c r="J207" s="54">
        <f>прил.4!H478</f>
        <v>69182942.319999993</v>
      </c>
      <c r="K207" s="54">
        <f>прил.4!I478</f>
        <v>71514740.180000007</v>
      </c>
      <c r="L207" s="155"/>
      <c r="AH207" s="54">
        <f>прил.4!G478</f>
        <v>68821027.560000002</v>
      </c>
      <c r="AI207" s="54">
        <f>прил.4!H478</f>
        <v>69182942.319999993</v>
      </c>
      <c r="AJ207" s="54">
        <f>прил.4!I478</f>
        <v>71514740.180000007</v>
      </c>
    </row>
    <row r="208" spans="1:36" s="73" customFormat="1" ht="118.5" customHeight="1" x14ac:dyDescent="0.2">
      <c r="A208" s="232" t="s">
        <v>177</v>
      </c>
      <c r="B208" s="45" t="s">
        <v>129</v>
      </c>
      <c r="C208" s="45" t="s">
        <v>126</v>
      </c>
      <c r="D208" s="61" t="s">
        <v>179</v>
      </c>
      <c r="E208" s="44"/>
      <c r="F208" s="62">
        <f>F209</f>
        <v>1359290</v>
      </c>
      <c r="G208" s="62">
        <f>G209</f>
        <v>1359290</v>
      </c>
      <c r="H208" s="62">
        <f>H209</f>
        <v>1359290</v>
      </c>
      <c r="I208" s="83">
        <f>I207-F207</f>
        <v>0</v>
      </c>
      <c r="J208" s="83">
        <f>J207-G207</f>
        <v>0</v>
      </c>
      <c r="K208" s="83">
        <f>K207-H207</f>
        <v>0</v>
      </c>
      <c r="L208" s="175"/>
      <c r="AH208" s="83">
        <f>AH207-F207</f>
        <v>0</v>
      </c>
      <c r="AI208" s="83">
        <f>AI207-G207</f>
        <v>0</v>
      </c>
    </row>
    <row r="209" spans="1:35" s="73" customFormat="1" ht="40.5" customHeight="1" x14ac:dyDescent="0.2">
      <c r="A209" s="223" t="s">
        <v>106</v>
      </c>
      <c r="B209" s="166" t="s">
        <v>129</v>
      </c>
      <c r="C209" s="166" t="s">
        <v>126</v>
      </c>
      <c r="D209" s="64" t="s">
        <v>179</v>
      </c>
      <c r="E209" s="46">
        <v>100</v>
      </c>
      <c r="F209" s="62">
        <f>прил.4!G485</f>
        <v>1359290</v>
      </c>
      <c r="G209" s="62">
        <f>прил.4!H485</f>
        <v>1359290</v>
      </c>
      <c r="H209" s="62">
        <f>прил.4!I485</f>
        <v>1359290</v>
      </c>
      <c r="L209" s="175"/>
    </row>
    <row r="210" spans="1:35" s="53" customFormat="1" ht="38.25" x14ac:dyDescent="0.2">
      <c r="A210" s="224" t="s">
        <v>188</v>
      </c>
      <c r="B210" s="45" t="s">
        <v>129</v>
      </c>
      <c r="C210" s="45" t="s">
        <v>126</v>
      </c>
      <c r="D210" s="61" t="s">
        <v>239</v>
      </c>
      <c r="E210" s="44"/>
      <c r="F210" s="174">
        <f>F211</f>
        <v>21363800</v>
      </c>
      <c r="G210" s="174">
        <f>G211</f>
        <v>21363800</v>
      </c>
      <c r="H210" s="174">
        <f>H211</f>
        <v>21363800</v>
      </c>
      <c r="L210" s="155"/>
    </row>
    <row r="211" spans="1:35" s="73" customFormat="1" ht="38.25" x14ac:dyDescent="0.2">
      <c r="A211" s="223" t="s">
        <v>106</v>
      </c>
      <c r="B211" s="166" t="s">
        <v>129</v>
      </c>
      <c r="C211" s="166" t="s">
        <v>126</v>
      </c>
      <c r="D211" s="64" t="s">
        <v>239</v>
      </c>
      <c r="E211" s="46">
        <v>100</v>
      </c>
      <c r="F211" s="174">
        <f>прил.4!G481</f>
        <v>21363800</v>
      </c>
      <c r="G211" s="174">
        <f>прил.4!H481</f>
        <v>21363800</v>
      </c>
      <c r="H211" s="174">
        <f>прил.4!I481</f>
        <v>21363800</v>
      </c>
      <c r="L211" s="175"/>
    </row>
    <row r="212" spans="1:35" s="55" customFormat="1" ht="25.5" x14ac:dyDescent="0.2">
      <c r="A212" s="167" t="s">
        <v>53</v>
      </c>
      <c r="B212" s="45" t="s">
        <v>129</v>
      </c>
      <c r="C212" s="45" t="s">
        <v>126</v>
      </c>
      <c r="D212" s="61" t="s">
        <v>70</v>
      </c>
      <c r="E212" s="44"/>
      <c r="F212" s="62">
        <f>F213+F214+F215</f>
        <v>46063767.060000002</v>
      </c>
      <c r="G212" s="62">
        <f>G213+G214+G215</f>
        <v>45709400.32</v>
      </c>
      <c r="H212" s="62">
        <f>H213+H214+H215</f>
        <v>48041198.180000007</v>
      </c>
      <c r="L212" s="164"/>
    </row>
    <row r="213" spans="1:35" s="84" customFormat="1" ht="38.25" x14ac:dyDescent="0.2">
      <c r="A213" s="223" t="s">
        <v>106</v>
      </c>
      <c r="B213" s="166" t="s">
        <v>129</v>
      </c>
      <c r="C213" s="166" t="s">
        <v>126</v>
      </c>
      <c r="D213" s="64" t="s">
        <v>70</v>
      </c>
      <c r="E213" s="46">
        <v>100</v>
      </c>
      <c r="F213" s="174">
        <f>прил.4!G493</f>
        <v>45534691.060000002</v>
      </c>
      <c r="G213" s="174">
        <f>прил.4!H493</f>
        <v>45534691.060000002</v>
      </c>
      <c r="H213" s="174">
        <f>прил.4!I493</f>
        <v>45534691.060000002</v>
      </c>
      <c r="L213" s="158"/>
    </row>
    <row r="214" spans="1:35" s="53" customFormat="1" ht="25.5" x14ac:dyDescent="0.2">
      <c r="A214" s="223" t="s">
        <v>107</v>
      </c>
      <c r="B214" s="45" t="s">
        <v>129</v>
      </c>
      <c r="C214" s="45" t="s">
        <v>126</v>
      </c>
      <c r="D214" s="64" t="s">
        <v>70</v>
      </c>
      <c r="E214" s="46">
        <v>200</v>
      </c>
      <c r="F214" s="174">
        <f>прил.4!G496</f>
        <v>353835</v>
      </c>
      <c r="G214" s="174">
        <f>прил.4!H496</f>
        <v>3194.73</v>
      </c>
      <c r="H214" s="174">
        <f>прил.4!I496</f>
        <v>2334992.59</v>
      </c>
      <c r="I214" s="54"/>
      <c r="L214" s="155"/>
    </row>
    <row r="215" spans="1:35" s="53" customFormat="1" x14ac:dyDescent="0.2">
      <c r="A215" s="223" t="s">
        <v>95</v>
      </c>
      <c r="B215" s="45" t="s">
        <v>129</v>
      </c>
      <c r="C215" s="45" t="s">
        <v>126</v>
      </c>
      <c r="D215" s="64" t="s">
        <v>70</v>
      </c>
      <c r="E215" s="46">
        <v>800</v>
      </c>
      <c r="F215" s="174">
        <f>прил.4!G499</f>
        <v>175241</v>
      </c>
      <c r="G215" s="174">
        <f>прил.4!H499</f>
        <v>171514.53</v>
      </c>
      <c r="H215" s="174">
        <f>прил.4!I499</f>
        <v>171514.53</v>
      </c>
      <c r="L215" s="155"/>
    </row>
    <row r="216" spans="1:35" s="55" customFormat="1" ht="38.25" x14ac:dyDescent="0.2">
      <c r="A216" s="226" t="s">
        <v>204</v>
      </c>
      <c r="B216" s="45" t="s">
        <v>129</v>
      </c>
      <c r="C216" s="45" t="s">
        <v>126</v>
      </c>
      <c r="D216" s="61" t="s">
        <v>240</v>
      </c>
      <c r="E216" s="44"/>
      <c r="F216" s="62">
        <f>F217</f>
        <v>34170.5</v>
      </c>
      <c r="G216" s="62">
        <f>G217</f>
        <v>750452</v>
      </c>
      <c r="H216" s="62">
        <f>H217</f>
        <v>750452</v>
      </c>
      <c r="L216" s="164"/>
    </row>
    <row r="217" spans="1:35" s="53" customFormat="1" ht="25.5" x14ac:dyDescent="0.2">
      <c r="A217" s="223" t="s">
        <v>107</v>
      </c>
      <c r="B217" s="166" t="s">
        <v>129</v>
      </c>
      <c r="C217" s="166" t="s">
        <v>126</v>
      </c>
      <c r="D217" s="64" t="s">
        <v>240</v>
      </c>
      <c r="E217" s="46">
        <v>200</v>
      </c>
      <c r="F217" s="174">
        <f>прил.4!G489</f>
        <v>34170.5</v>
      </c>
      <c r="G217" s="174">
        <f>прил.4!H489</f>
        <v>750452</v>
      </c>
      <c r="H217" s="174">
        <f>прил.4!I489</f>
        <v>750452</v>
      </c>
      <c r="L217" s="155"/>
    </row>
    <row r="218" spans="1:35" s="59" customFormat="1" ht="25.5" x14ac:dyDescent="0.2">
      <c r="A218" s="167" t="s">
        <v>146</v>
      </c>
      <c r="B218" s="159" t="s">
        <v>129</v>
      </c>
      <c r="C218" s="159" t="s">
        <v>128</v>
      </c>
      <c r="D218" s="61"/>
      <c r="E218" s="49"/>
      <c r="F218" s="62">
        <f>F219</f>
        <v>798900</v>
      </c>
      <c r="G218" s="62">
        <f t="shared" ref="F218:H219" si="9">G219</f>
        <v>798900</v>
      </c>
      <c r="H218" s="62">
        <f t="shared" si="9"/>
        <v>798900</v>
      </c>
      <c r="L218" s="176"/>
      <c r="AH218" s="171">
        <f>прил.4!G501</f>
        <v>798900</v>
      </c>
      <c r="AI218" s="171">
        <f>прил.4!H501</f>
        <v>798900</v>
      </c>
    </row>
    <row r="219" spans="1:35" s="55" customFormat="1" ht="114.75" x14ac:dyDescent="0.2">
      <c r="A219" s="235" t="s">
        <v>147</v>
      </c>
      <c r="B219" s="159" t="s">
        <v>129</v>
      </c>
      <c r="C219" s="159" t="s">
        <v>128</v>
      </c>
      <c r="D219" s="61" t="s">
        <v>142</v>
      </c>
      <c r="E219" s="159"/>
      <c r="F219" s="62">
        <f t="shared" si="9"/>
        <v>798900</v>
      </c>
      <c r="G219" s="62">
        <f t="shared" si="9"/>
        <v>798900</v>
      </c>
      <c r="H219" s="62">
        <f t="shared" si="9"/>
        <v>798900</v>
      </c>
      <c r="L219" s="164"/>
    </row>
    <row r="220" spans="1:35" s="53" customFormat="1" ht="25.5" x14ac:dyDescent="0.2">
      <c r="A220" s="223" t="s">
        <v>107</v>
      </c>
      <c r="B220" s="162" t="s">
        <v>129</v>
      </c>
      <c r="C220" s="162" t="s">
        <v>128</v>
      </c>
      <c r="D220" s="64" t="s">
        <v>142</v>
      </c>
      <c r="E220" s="162" t="s">
        <v>108</v>
      </c>
      <c r="F220" s="174">
        <f>прил.4!G503</f>
        <v>798900</v>
      </c>
      <c r="G220" s="174">
        <f>прил.4!H503</f>
        <v>798900</v>
      </c>
      <c r="H220" s="174">
        <f>прил.4!I503</f>
        <v>798900</v>
      </c>
      <c r="L220" s="155"/>
    </row>
    <row r="221" spans="1:35" s="53" customFormat="1" x14ac:dyDescent="0.2">
      <c r="A221" s="167" t="s">
        <v>14</v>
      </c>
      <c r="B221" s="159" t="s">
        <v>129</v>
      </c>
      <c r="C221" s="159" t="s">
        <v>129</v>
      </c>
      <c r="D221" s="159"/>
      <c r="E221" s="49"/>
      <c r="F221" s="62">
        <f>F222+F226+F228+F224</f>
        <v>1415000</v>
      </c>
      <c r="G221" s="62">
        <f>G222+G226+G228+G224</f>
        <v>1350000</v>
      </c>
      <c r="H221" s="62">
        <f>H222+H226+H228+H224</f>
        <v>1350000</v>
      </c>
      <c r="L221" s="155"/>
      <c r="AH221" s="54">
        <f>прил.4!G179</f>
        <v>1415000</v>
      </c>
      <c r="AI221" s="54">
        <f>прил.4!H179</f>
        <v>1350000</v>
      </c>
    </row>
    <row r="222" spans="1:35" s="84" customFormat="1" ht="25.5" x14ac:dyDescent="0.2">
      <c r="A222" s="167" t="s">
        <v>59</v>
      </c>
      <c r="B222" s="159" t="s">
        <v>129</v>
      </c>
      <c r="C222" s="159" t="s">
        <v>129</v>
      </c>
      <c r="D222" s="61" t="s">
        <v>58</v>
      </c>
      <c r="E222" s="159"/>
      <c r="F222" s="62">
        <f>F223</f>
        <v>150000</v>
      </c>
      <c r="G222" s="62">
        <f>G223</f>
        <v>150000</v>
      </c>
      <c r="H222" s="62">
        <f>H223</f>
        <v>150000</v>
      </c>
      <c r="L222" s="158"/>
    </row>
    <row r="223" spans="1:35" s="53" customFormat="1" ht="25.5" x14ac:dyDescent="0.2">
      <c r="A223" s="223" t="s">
        <v>107</v>
      </c>
      <c r="B223" s="162" t="s">
        <v>129</v>
      </c>
      <c r="C223" s="162" t="s">
        <v>129</v>
      </c>
      <c r="D223" s="64" t="s">
        <v>58</v>
      </c>
      <c r="E223" s="162" t="s">
        <v>108</v>
      </c>
      <c r="F223" s="174">
        <f>прил.4!G181</f>
        <v>150000</v>
      </c>
      <c r="G223" s="174">
        <f>прил.4!H181</f>
        <v>150000</v>
      </c>
      <c r="H223" s="174">
        <f>прил.4!I181</f>
        <v>150000</v>
      </c>
      <c r="L223" s="155"/>
    </row>
    <row r="224" spans="1:35" s="53" customFormat="1" ht="25.5" x14ac:dyDescent="0.2">
      <c r="A224" s="223" t="s">
        <v>254</v>
      </c>
      <c r="B224" s="162" t="s">
        <v>129</v>
      </c>
      <c r="C224" s="162" t="s">
        <v>129</v>
      </c>
      <c r="D224" s="45" t="s">
        <v>253</v>
      </c>
      <c r="E224" s="162"/>
      <c r="F224" s="174">
        <f>F225</f>
        <v>65000</v>
      </c>
      <c r="G224" s="174">
        <f>G225</f>
        <v>0</v>
      </c>
      <c r="H224" s="174"/>
      <c r="L224" s="155"/>
    </row>
    <row r="225" spans="1:36" s="53" customFormat="1" ht="25.5" x14ac:dyDescent="0.2">
      <c r="A225" s="223" t="s">
        <v>107</v>
      </c>
      <c r="B225" s="162" t="s">
        <v>129</v>
      </c>
      <c r="C225" s="162" t="s">
        <v>129</v>
      </c>
      <c r="D225" s="45" t="s">
        <v>253</v>
      </c>
      <c r="E225" s="162" t="s">
        <v>108</v>
      </c>
      <c r="F225" s="174">
        <f>прил.4!G184</f>
        <v>65000</v>
      </c>
      <c r="G225" s="174"/>
      <c r="H225" s="174"/>
      <c r="L225" s="155"/>
    </row>
    <row r="226" spans="1:36" s="66" customFormat="1" ht="38.25" x14ac:dyDescent="0.2">
      <c r="A226" s="225" t="s">
        <v>216</v>
      </c>
      <c r="B226" s="159" t="s">
        <v>129</v>
      </c>
      <c r="C226" s="159" t="s">
        <v>129</v>
      </c>
      <c r="D226" s="64" t="s">
        <v>215</v>
      </c>
      <c r="E226" s="159"/>
      <c r="F226" s="62">
        <f>F227</f>
        <v>1100000</v>
      </c>
      <c r="G226" s="62">
        <f>G227</f>
        <v>1100000</v>
      </c>
      <c r="H226" s="62">
        <f>H227</f>
        <v>1100000</v>
      </c>
      <c r="L226" s="173"/>
    </row>
    <row r="227" spans="1:36" s="53" customFormat="1" ht="25.5" x14ac:dyDescent="0.2">
      <c r="A227" s="223" t="s">
        <v>107</v>
      </c>
      <c r="B227" s="162" t="s">
        <v>129</v>
      </c>
      <c r="C227" s="162" t="s">
        <v>129</v>
      </c>
      <c r="D227" s="64" t="s">
        <v>215</v>
      </c>
      <c r="E227" s="162" t="s">
        <v>108</v>
      </c>
      <c r="F227" s="174">
        <f>прил.4!G190</f>
        <v>1100000</v>
      </c>
      <c r="G227" s="174">
        <f>прил.4!H190</f>
        <v>1100000</v>
      </c>
      <c r="H227" s="174">
        <f>прил.4!I190</f>
        <v>1100000</v>
      </c>
      <c r="L227" s="155"/>
    </row>
    <row r="228" spans="1:36" s="66" customFormat="1" ht="25.5" x14ac:dyDescent="0.2">
      <c r="A228" s="229" t="s">
        <v>61</v>
      </c>
      <c r="B228" s="159" t="s">
        <v>129</v>
      </c>
      <c r="C228" s="159" t="s">
        <v>129</v>
      </c>
      <c r="D228" s="61" t="s">
        <v>60</v>
      </c>
      <c r="E228" s="49"/>
      <c r="F228" s="62">
        <f>F229</f>
        <v>100000</v>
      </c>
      <c r="G228" s="62">
        <f>G229</f>
        <v>100000</v>
      </c>
      <c r="H228" s="62">
        <f>H229</f>
        <v>100000</v>
      </c>
      <c r="L228" s="173"/>
    </row>
    <row r="229" spans="1:36" s="53" customFormat="1" x14ac:dyDescent="0.2">
      <c r="A229" s="222" t="s">
        <v>107</v>
      </c>
      <c r="B229" s="162" t="s">
        <v>129</v>
      </c>
      <c r="C229" s="162" t="s">
        <v>129</v>
      </c>
      <c r="D229" s="64" t="s">
        <v>60</v>
      </c>
      <c r="E229" s="52">
        <v>200</v>
      </c>
      <c r="F229" s="174">
        <f>прил.4!G187</f>
        <v>100000</v>
      </c>
      <c r="G229" s="174">
        <f>прил.4!H187</f>
        <v>100000</v>
      </c>
      <c r="H229" s="174">
        <f>прил.4!I187</f>
        <v>100000</v>
      </c>
      <c r="L229" s="155"/>
    </row>
    <row r="230" spans="1:36" s="66" customFormat="1" x14ac:dyDescent="0.2">
      <c r="A230" s="167" t="s">
        <v>15</v>
      </c>
      <c r="B230" s="159" t="s">
        <v>129</v>
      </c>
      <c r="C230" s="159" t="s">
        <v>127</v>
      </c>
      <c r="D230" s="49"/>
      <c r="E230" s="49"/>
      <c r="F230" s="62">
        <f>F231+F235+F238+F240+F244+F246+F248+F250+F254+F233</f>
        <v>29745118.859999999</v>
      </c>
      <c r="G230" s="62">
        <f>G231+G235+G238+G240+G244+G246+G248+G250+G254+G233</f>
        <v>27825179.719999999</v>
      </c>
      <c r="H230" s="62">
        <f>H231+H235+H238+H240+H244+H246+H248+H250+H254+H233</f>
        <v>30008516.909999996</v>
      </c>
      <c r="I230" s="63">
        <f>прил.4!G505</f>
        <v>29745118.859999999</v>
      </c>
      <c r="J230" s="63">
        <f>прил.4!H505</f>
        <v>27825179.719999999</v>
      </c>
      <c r="K230" s="63">
        <f>прил.4!I505</f>
        <v>30008516.910000004</v>
      </c>
      <c r="L230" s="173"/>
      <c r="AH230" s="63">
        <f>прил.4!G505</f>
        <v>29745118.859999999</v>
      </c>
      <c r="AI230" s="63">
        <f>прил.4!H505</f>
        <v>27825179.719999999</v>
      </c>
      <c r="AJ230" s="63">
        <f>прил.4!I505</f>
        <v>30008516.910000004</v>
      </c>
    </row>
    <row r="231" spans="1:36" s="66" customFormat="1" ht="51" x14ac:dyDescent="0.2">
      <c r="A231" s="226" t="s">
        <v>194</v>
      </c>
      <c r="B231" s="45" t="s">
        <v>129</v>
      </c>
      <c r="C231" s="45" t="s">
        <v>127</v>
      </c>
      <c r="D231" s="216" t="s">
        <v>313</v>
      </c>
      <c r="E231" s="44"/>
      <c r="F231" s="62">
        <f>F232</f>
        <v>3335199.85</v>
      </c>
      <c r="G231" s="62">
        <f>G232</f>
        <v>3385801.02</v>
      </c>
      <c r="H231" s="62">
        <f>H232</f>
        <v>3447046.81</v>
      </c>
      <c r="L231" s="173"/>
      <c r="AH231" s="63">
        <f>AH230-F230</f>
        <v>0</v>
      </c>
    </row>
    <row r="232" spans="1:36" s="66" customFormat="1" ht="38.25" x14ac:dyDescent="0.2">
      <c r="A232" s="223" t="s">
        <v>106</v>
      </c>
      <c r="B232" s="45" t="s">
        <v>129</v>
      </c>
      <c r="C232" s="45" t="s">
        <v>127</v>
      </c>
      <c r="D232" s="216" t="s">
        <v>313</v>
      </c>
      <c r="E232" s="46">
        <v>100</v>
      </c>
      <c r="F232" s="62">
        <f>прил.4!G552</f>
        <v>3335199.85</v>
      </c>
      <c r="G232" s="62">
        <f>прил.4!H552</f>
        <v>3385801.02</v>
      </c>
      <c r="H232" s="62">
        <f>прил.4!I552</f>
        <v>3447046.81</v>
      </c>
      <c r="L232" s="173"/>
    </row>
    <row r="233" spans="1:36" s="66" customFormat="1" ht="89.25" x14ac:dyDescent="0.2">
      <c r="A233" s="268" t="s">
        <v>312</v>
      </c>
      <c r="B233" s="45" t="s">
        <v>129</v>
      </c>
      <c r="C233" s="45" t="s">
        <v>127</v>
      </c>
      <c r="D233" s="64" t="s">
        <v>311</v>
      </c>
      <c r="E233" s="46"/>
      <c r="F233" s="62">
        <f>F234</f>
        <v>1510320</v>
      </c>
      <c r="G233" s="62">
        <f>G234</f>
        <v>1874880</v>
      </c>
      <c r="H233" s="62">
        <f>H234</f>
        <v>1874880</v>
      </c>
      <c r="L233" s="173"/>
    </row>
    <row r="234" spans="1:36" s="66" customFormat="1" ht="38.25" x14ac:dyDescent="0.2">
      <c r="A234" s="223" t="s">
        <v>106</v>
      </c>
      <c r="B234" s="45" t="s">
        <v>129</v>
      </c>
      <c r="C234" s="45" t="s">
        <v>127</v>
      </c>
      <c r="D234" s="64" t="s">
        <v>311</v>
      </c>
      <c r="E234" s="46">
        <v>100</v>
      </c>
      <c r="F234" s="62">
        <f>прил.4!G556</f>
        <v>1510320</v>
      </c>
      <c r="G234" s="62">
        <f>прил.4!H556</f>
        <v>1874880</v>
      </c>
      <c r="H234" s="62">
        <f>прил.4!I556</f>
        <v>1874880</v>
      </c>
      <c r="L234" s="173"/>
    </row>
    <row r="235" spans="1:36" s="66" customFormat="1" ht="25.5" x14ac:dyDescent="0.2">
      <c r="A235" s="167" t="s">
        <v>72</v>
      </c>
      <c r="B235" s="45" t="s">
        <v>129</v>
      </c>
      <c r="C235" s="45" t="s">
        <v>127</v>
      </c>
      <c r="D235" s="61" t="s">
        <v>159</v>
      </c>
      <c r="E235" s="44"/>
      <c r="F235" s="62">
        <f>F236+F237</f>
        <v>4504100</v>
      </c>
      <c r="G235" s="62">
        <f>G236+G237</f>
        <v>4504100</v>
      </c>
      <c r="H235" s="62">
        <f>H236+H237</f>
        <v>4504100</v>
      </c>
      <c r="L235" s="173"/>
    </row>
    <row r="236" spans="1:36" s="66" customFormat="1" ht="38.25" x14ac:dyDescent="0.2">
      <c r="A236" s="223" t="s">
        <v>106</v>
      </c>
      <c r="B236" s="166" t="s">
        <v>129</v>
      </c>
      <c r="C236" s="45" t="s">
        <v>127</v>
      </c>
      <c r="D236" s="61" t="s">
        <v>159</v>
      </c>
      <c r="E236" s="46">
        <v>100</v>
      </c>
      <c r="F236" s="62">
        <f>прил.4!G511</f>
        <v>2271605.1399999997</v>
      </c>
      <c r="G236" s="62">
        <f>прил.4!H511</f>
        <v>2271605.1399999997</v>
      </c>
      <c r="H236" s="62">
        <f>прил.4!I511</f>
        <v>2271605.1399999997</v>
      </c>
      <c r="L236" s="173"/>
    </row>
    <row r="237" spans="1:36" s="73" customFormat="1" ht="25.5" x14ac:dyDescent="0.2">
      <c r="A237" s="223" t="s">
        <v>107</v>
      </c>
      <c r="B237" s="166" t="s">
        <v>129</v>
      </c>
      <c r="C237" s="45" t="s">
        <v>127</v>
      </c>
      <c r="D237" s="61" t="s">
        <v>159</v>
      </c>
      <c r="E237" s="46">
        <v>200</v>
      </c>
      <c r="F237" s="62">
        <f>прил.4!G514</f>
        <v>2232494.86</v>
      </c>
      <c r="G237" s="62">
        <f>прил.4!H514</f>
        <v>2232494.86</v>
      </c>
      <c r="H237" s="62">
        <f>прил.4!I514</f>
        <v>2232494.86</v>
      </c>
      <c r="L237" s="175"/>
    </row>
    <row r="238" spans="1:36" s="53" customFormat="1" ht="38.25" x14ac:dyDescent="0.2">
      <c r="A238" s="224" t="s">
        <v>71</v>
      </c>
      <c r="B238" s="45" t="s">
        <v>129</v>
      </c>
      <c r="C238" s="45" t="s">
        <v>127</v>
      </c>
      <c r="D238" s="61" t="s">
        <v>139</v>
      </c>
      <c r="E238" s="44"/>
      <c r="F238" s="174">
        <f>F239</f>
        <v>272100</v>
      </c>
      <c r="G238" s="174">
        <f>G239</f>
        <v>272100</v>
      </c>
      <c r="H238" s="174">
        <f>H239</f>
        <v>272100</v>
      </c>
      <c r="L238" s="155"/>
    </row>
    <row r="239" spans="1:36" s="73" customFormat="1" ht="25.5" x14ac:dyDescent="0.2">
      <c r="A239" s="223" t="s">
        <v>107</v>
      </c>
      <c r="B239" s="166" t="s">
        <v>129</v>
      </c>
      <c r="C239" s="45" t="s">
        <v>127</v>
      </c>
      <c r="D239" s="64" t="s">
        <v>139</v>
      </c>
      <c r="E239" s="46">
        <v>200</v>
      </c>
      <c r="F239" s="62">
        <f>прил.4!G508</f>
        <v>272100</v>
      </c>
      <c r="G239" s="62">
        <f>прил.4!H508</f>
        <v>272100</v>
      </c>
      <c r="H239" s="62">
        <f>прил.4!I508</f>
        <v>272100</v>
      </c>
      <c r="L239" s="175"/>
    </row>
    <row r="240" spans="1:36" s="94" customFormat="1" ht="25.5" x14ac:dyDescent="0.2">
      <c r="A240" s="226" t="s">
        <v>53</v>
      </c>
      <c r="B240" s="45" t="s">
        <v>129</v>
      </c>
      <c r="C240" s="45" t="s">
        <v>127</v>
      </c>
      <c r="D240" s="61" t="s">
        <v>241</v>
      </c>
      <c r="E240" s="44"/>
      <c r="F240" s="62">
        <f>F241+F242+F243</f>
        <v>4091866.08</v>
      </c>
      <c r="G240" s="62">
        <f>G241+G242+G243</f>
        <v>3201492.02</v>
      </c>
      <c r="H240" s="62">
        <f>H241+H242+H243</f>
        <v>3984816.02</v>
      </c>
      <c r="L240" s="177"/>
    </row>
    <row r="241" spans="1:36" s="53" customFormat="1" ht="38.25" x14ac:dyDescent="0.2">
      <c r="A241" s="223" t="s">
        <v>106</v>
      </c>
      <c r="B241" s="166" t="s">
        <v>129</v>
      </c>
      <c r="C241" s="166" t="s">
        <v>127</v>
      </c>
      <c r="D241" s="64" t="s">
        <v>241</v>
      </c>
      <c r="E241" s="46">
        <v>100</v>
      </c>
      <c r="F241" s="174">
        <f>прил.4!G518</f>
        <v>2998100.02</v>
      </c>
      <c r="G241" s="174">
        <f>прил.4!H518</f>
        <v>2998100.02</v>
      </c>
      <c r="H241" s="174">
        <f>прил.4!I518</f>
        <v>2998100.02</v>
      </c>
      <c r="L241" s="155"/>
    </row>
    <row r="242" spans="1:36" s="55" customFormat="1" ht="25.5" x14ac:dyDescent="0.2">
      <c r="A242" s="223" t="s">
        <v>107</v>
      </c>
      <c r="B242" s="45" t="s">
        <v>129</v>
      </c>
      <c r="C242" s="45" t="s">
        <v>127</v>
      </c>
      <c r="D242" s="64" t="s">
        <v>241</v>
      </c>
      <c r="E242" s="46">
        <v>200</v>
      </c>
      <c r="F242" s="174">
        <f>прил.4!G521</f>
        <v>842817.55</v>
      </c>
      <c r="G242" s="174">
        <f>прил.4!H521</f>
        <v>146068</v>
      </c>
      <c r="H242" s="174">
        <f>прил.4!I521</f>
        <v>929392</v>
      </c>
      <c r="L242" s="164"/>
    </row>
    <row r="243" spans="1:36" s="53" customFormat="1" x14ac:dyDescent="0.2">
      <c r="A243" s="222" t="s">
        <v>95</v>
      </c>
      <c r="B243" s="45" t="s">
        <v>129</v>
      </c>
      <c r="C243" s="45" t="s">
        <v>127</v>
      </c>
      <c r="D243" s="64" t="s">
        <v>241</v>
      </c>
      <c r="E243" s="46">
        <v>800</v>
      </c>
      <c r="F243" s="174">
        <f>прил.4!G525</f>
        <v>250948.51</v>
      </c>
      <c r="G243" s="174">
        <f>прил.4!H525</f>
        <v>57324</v>
      </c>
      <c r="H243" s="174">
        <f>прил.4!I525</f>
        <v>57324</v>
      </c>
      <c r="L243" s="155"/>
    </row>
    <row r="244" spans="1:36" s="55" customFormat="1" ht="38.25" x14ac:dyDescent="0.2">
      <c r="A244" s="226" t="s">
        <v>204</v>
      </c>
      <c r="B244" s="45" t="s">
        <v>129</v>
      </c>
      <c r="C244" s="45" t="s">
        <v>127</v>
      </c>
      <c r="D244" s="61" t="s">
        <v>242</v>
      </c>
      <c r="E244" s="44"/>
      <c r="F244" s="62">
        <f>F245</f>
        <v>0</v>
      </c>
      <c r="G244" s="62">
        <f>G245</f>
        <v>0</v>
      </c>
      <c r="H244" s="62">
        <f>H245</f>
        <v>0</v>
      </c>
      <c r="L244" s="164"/>
    </row>
    <row r="245" spans="1:36" s="53" customFormat="1" ht="25.5" x14ac:dyDescent="0.2">
      <c r="A245" s="223" t="s">
        <v>107</v>
      </c>
      <c r="B245" s="45" t="s">
        <v>129</v>
      </c>
      <c r="C245" s="45" t="s">
        <v>127</v>
      </c>
      <c r="D245" s="64" t="s">
        <v>242</v>
      </c>
      <c r="E245" s="46">
        <v>200</v>
      </c>
      <c r="F245" s="174">
        <f>прил.4!G528</f>
        <v>0</v>
      </c>
      <c r="G245" s="174">
        <f>прил.4!H528</f>
        <v>0</v>
      </c>
      <c r="H245" s="174">
        <f>прил.4!I528</f>
        <v>0</v>
      </c>
      <c r="L245" s="155"/>
    </row>
    <row r="246" spans="1:36" s="55" customFormat="1" ht="25.5" x14ac:dyDescent="0.2">
      <c r="A246" s="226" t="s">
        <v>199</v>
      </c>
      <c r="B246" s="45" t="s">
        <v>129</v>
      </c>
      <c r="C246" s="45" t="s">
        <v>127</v>
      </c>
      <c r="D246" s="61" t="s">
        <v>243</v>
      </c>
      <c r="E246" s="44"/>
      <c r="F246" s="62">
        <f>F247</f>
        <v>2588056.6800000002</v>
      </c>
      <c r="G246" s="62">
        <f>G247</f>
        <v>2588056.6800000002</v>
      </c>
      <c r="H246" s="62">
        <f>H247</f>
        <v>2588056.6800000002</v>
      </c>
      <c r="L246" s="164"/>
    </row>
    <row r="247" spans="1:36" s="53" customFormat="1" ht="38.25" x14ac:dyDescent="0.2">
      <c r="A247" s="223" t="s">
        <v>106</v>
      </c>
      <c r="B247" s="45" t="s">
        <v>129</v>
      </c>
      <c r="C247" s="45" t="s">
        <v>127</v>
      </c>
      <c r="D247" s="64" t="s">
        <v>243</v>
      </c>
      <c r="E247" s="46">
        <v>100</v>
      </c>
      <c r="F247" s="174">
        <f>прил.4!G532</f>
        <v>2588056.6800000002</v>
      </c>
      <c r="G247" s="174">
        <f>прил.4!H532</f>
        <v>2588056.6800000002</v>
      </c>
      <c r="H247" s="174">
        <f>прил.4!I532</f>
        <v>2588056.6800000002</v>
      </c>
      <c r="L247" s="155"/>
    </row>
    <row r="248" spans="1:36" s="55" customFormat="1" ht="25.5" x14ac:dyDescent="0.2">
      <c r="A248" s="226" t="s">
        <v>41</v>
      </c>
      <c r="B248" s="45" t="s">
        <v>129</v>
      </c>
      <c r="C248" s="45" t="s">
        <v>127</v>
      </c>
      <c r="D248" s="61" t="s">
        <v>143</v>
      </c>
      <c r="E248" s="44"/>
      <c r="F248" s="62">
        <f>F249</f>
        <v>56199</v>
      </c>
      <c r="G248" s="62">
        <f>G249</f>
        <v>56180</v>
      </c>
      <c r="H248" s="62">
        <f>H249</f>
        <v>56180</v>
      </c>
      <c r="L248" s="164"/>
    </row>
    <row r="249" spans="1:36" s="53" customFormat="1" ht="32.450000000000003" customHeight="1" x14ac:dyDescent="0.2">
      <c r="A249" s="223" t="s">
        <v>107</v>
      </c>
      <c r="B249" s="45" t="s">
        <v>129</v>
      </c>
      <c r="C249" s="45" t="s">
        <v>127</v>
      </c>
      <c r="D249" s="64" t="s">
        <v>143</v>
      </c>
      <c r="E249" s="46">
        <v>200</v>
      </c>
      <c r="F249" s="174">
        <f>прил.4!G536</f>
        <v>56199</v>
      </c>
      <c r="G249" s="174">
        <f>прил.4!H536</f>
        <v>56180</v>
      </c>
      <c r="H249" s="174">
        <f>прил.4!I536</f>
        <v>56180</v>
      </c>
      <c r="L249" s="155"/>
    </row>
    <row r="250" spans="1:36" s="55" customFormat="1" ht="25.5" x14ac:dyDescent="0.2">
      <c r="A250" s="226" t="s">
        <v>202</v>
      </c>
      <c r="B250" s="45" t="s">
        <v>129</v>
      </c>
      <c r="C250" s="45" t="s">
        <v>127</v>
      </c>
      <c r="D250" s="61" t="s">
        <v>244</v>
      </c>
      <c r="E250" s="44"/>
      <c r="F250" s="62">
        <f>F251+F252+F253</f>
        <v>12978197.779999999</v>
      </c>
      <c r="G250" s="62">
        <f>G251+G252+G253</f>
        <v>11626276</v>
      </c>
      <c r="H250" s="62">
        <f>H251+H252+H253</f>
        <v>12965044</v>
      </c>
      <c r="L250" s="164"/>
    </row>
    <row r="251" spans="1:36" s="53" customFormat="1" ht="38.25" x14ac:dyDescent="0.2">
      <c r="A251" s="223" t="s">
        <v>106</v>
      </c>
      <c r="B251" s="45" t="s">
        <v>129</v>
      </c>
      <c r="C251" s="45" t="s">
        <v>127</v>
      </c>
      <c r="D251" s="64" t="s">
        <v>244</v>
      </c>
      <c r="E251" s="46">
        <v>100</v>
      </c>
      <c r="F251" s="174">
        <f>прил.4!G539</f>
        <v>11619000</v>
      </c>
      <c r="G251" s="174">
        <f>прил.4!H539</f>
        <v>11619000</v>
      </c>
      <c r="H251" s="174">
        <f>прил.4!I539</f>
        <v>11619000</v>
      </c>
      <c r="L251" s="155"/>
    </row>
    <row r="252" spans="1:36" s="55" customFormat="1" ht="25.5" x14ac:dyDescent="0.2">
      <c r="A252" s="223" t="s">
        <v>107</v>
      </c>
      <c r="B252" s="45" t="s">
        <v>129</v>
      </c>
      <c r="C252" s="45" t="s">
        <v>127</v>
      </c>
      <c r="D252" s="64" t="s">
        <v>244</v>
      </c>
      <c r="E252" s="46">
        <v>200</v>
      </c>
      <c r="F252" s="174">
        <f>прил.4!G542</f>
        <v>1351921.78</v>
      </c>
      <c r="G252" s="174">
        <f>прил.4!H542</f>
        <v>0</v>
      </c>
      <c r="H252" s="174">
        <f>прил.4!I542</f>
        <v>1338768</v>
      </c>
      <c r="L252" s="164"/>
    </row>
    <row r="253" spans="1:36" s="55" customFormat="1" x14ac:dyDescent="0.2">
      <c r="A253" s="222" t="s">
        <v>95</v>
      </c>
      <c r="B253" s="45" t="s">
        <v>129</v>
      </c>
      <c r="C253" s="45" t="s">
        <v>127</v>
      </c>
      <c r="D253" s="64" t="s">
        <v>244</v>
      </c>
      <c r="E253" s="46">
        <v>800</v>
      </c>
      <c r="F253" s="174">
        <f>прил.4!G545</f>
        <v>7276</v>
      </c>
      <c r="G253" s="174">
        <f>прил.4!H545</f>
        <v>7276</v>
      </c>
      <c r="H253" s="174">
        <f>прил.4!I545</f>
        <v>7276</v>
      </c>
      <c r="L253" s="164"/>
    </row>
    <row r="254" spans="1:36" s="55" customFormat="1" ht="38.25" x14ac:dyDescent="0.2">
      <c r="A254" s="226" t="s">
        <v>204</v>
      </c>
      <c r="B254" s="45" t="s">
        <v>129</v>
      </c>
      <c r="C254" s="45" t="s">
        <v>127</v>
      </c>
      <c r="D254" s="61" t="s">
        <v>245</v>
      </c>
      <c r="E254" s="44"/>
      <c r="F254" s="62">
        <f>F255</f>
        <v>409079.47000000003</v>
      </c>
      <c r="G254" s="62">
        <f>G255</f>
        <v>316294</v>
      </c>
      <c r="H254" s="62">
        <f>H255</f>
        <v>316293.40000000002</v>
      </c>
      <c r="L254" s="164"/>
    </row>
    <row r="255" spans="1:36" s="55" customFormat="1" ht="25.5" x14ac:dyDescent="0.2">
      <c r="A255" s="223" t="s">
        <v>107</v>
      </c>
      <c r="B255" s="45" t="s">
        <v>129</v>
      </c>
      <c r="C255" s="45" t="s">
        <v>127</v>
      </c>
      <c r="D255" s="64" t="s">
        <v>245</v>
      </c>
      <c r="E255" s="46">
        <v>200</v>
      </c>
      <c r="F255" s="62">
        <f>прил.4!G548</f>
        <v>409079.47000000003</v>
      </c>
      <c r="G255" s="62">
        <f>прил.4!H548</f>
        <v>316294</v>
      </c>
      <c r="H255" s="62">
        <f>прил.4!I548</f>
        <v>316293.40000000002</v>
      </c>
      <c r="L255" s="164"/>
    </row>
    <row r="256" spans="1:36" s="53" customFormat="1" x14ac:dyDescent="0.2">
      <c r="A256" s="236" t="s">
        <v>23</v>
      </c>
      <c r="B256" s="159" t="s">
        <v>123</v>
      </c>
      <c r="C256" s="159" t="s">
        <v>120</v>
      </c>
      <c r="D256" s="61"/>
      <c r="E256" s="45"/>
      <c r="F256" s="62">
        <f>F257+F270</f>
        <v>19620195.849999998</v>
      </c>
      <c r="G256" s="62">
        <f>G257+G270</f>
        <v>18797571.849999998</v>
      </c>
      <c r="H256" s="62">
        <f>H257+H270</f>
        <v>19702571.849999998</v>
      </c>
      <c r="I256" s="54">
        <f>прил.4!G192</f>
        <v>19620195.849999998</v>
      </c>
      <c r="J256" s="54">
        <f>прил.4!H192</f>
        <v>18797571.849999998</v>
      </c>
      <c r="K256" s="54">
        <f>прил.4!I192</f>
        <v>19702571.849999998</v>
      </c>
      <c r="L256" s="155"/>
      <c r="AH256" s="53">
        <f>прил.4!G192</f>
        <v>19620195.849999998</v>
      </c>
      <c r="AI256" s="53">
        <f>прил.4!H192</f>
        <v>18797571.849999998</v>
      </c>
      <c r="AJ256" s="53">
        <f>прил.4!I192</f>
        <v>19702571.849999998</v>
      </c>
    </row>
    <row r="257" spans="1:36" s="55" customFormat="1" x14ac:dyDescent="0.2">
      <c r="A257" s="236" t="s">
        <v>23</v>
      </c>
      <c r="B257" s="45" t="s">
        <v>123</v>
      </c>
      <c r="C257" s="45" t="s">
        <v>121</v>
      </c>
      <c r="D257" s="45"/>
      <c r="E257" s="44"/>
      <c r="F257" s="62">
        <f>F258+F262+F266+F268</f>
        <v>17846356.449999999</v>
      </c>
      <c r="G257" s="62">
        <f>G258+G262+G266+G268</f>
        <v>17039356.449999999</v>
      </c>
      <c r="H257" s="62">
        <f>H258+H262+H266+H268</f>
        <v>17944356.449999999</v>
      </c>
      <c r="I257" s="57">
        <f>I256-F256</f>
        <v>0</v>
      </c>
      <c r="J257" s="57">
        <f>J256-G256</f>
        <v>0</v>
      </c>
      <c r="K257" s="57">
        <f>K256-H256</f>
        <v>0</v>
      </c>
      <c r="L257" s="164"/>
      <c r="AH257" s="57">
        <f>AH256-F256</f>
        <v>0</v>
      </c>
      <c r="AI257" s="57">
        <f>AI256-G256</f>
        <v>0</v>
      </c>
      <c r="AJ257" s="57">
        <f>AJ256-H256</f>
        <v>0</v>
      </c>
    </row>
    <row r="258" spans="1:36" s="55" customFormat="1" ht="25.5" x14ac:dyDescent="0.2">
      <c r="A258" s="167" t="s">
        <v>53</v>
      </c>
      <c r="B258" s="45" t="s">
        <v>123</v>
      </c>
      <c r="C258" s="45" t="s">
        <v>121</v>
      </c>
      <c r="D258" s="61" t="s">
        <v>62</v>
      </c>
      <c r="E258" s="44"/>
      <c r="F258" s="62">
        <f>F259+F260+F261</f>
        <v>16113728.300000001</v>
      </c>
      <c r="G258" s="62">
        <f>G259+G260+G261</f>
        <v>15240528.300000001</v>
      </c>
      <c r="H258" s="62">
        <f>H259+H260+H261</f>
        <v>16145528.300000001</v>
      </c>
      <c r="L258" s="164"/>
    </row>
    <row r="259" spans="1:36" s="55" customFormat="1" ht="38.25" x14ac:dyDescent="0.2">
      <c r="A259" s="223" t="s">
        <v>106</v>
      </c>
      <c r="B259" s="166" t="s">
        <v>123</v>
      </c>
      <c r="C259" s="166" t="s">
        <v>121</v>
      </c>
      <c r="D259" s="64" t="s">
        <v>62</v>
      </c>
      <c r="E259" s="46">
        <v>100</v>
      </c>
      <c r="F259" s="62">
        <f>прил.4!G195</f>
        <v>15235528.300000001</v>
      </c>
      <c r="G259" s="62">
        <f>прил.4!H195</f>
        <v>15235528.300000001</v>
      </c>
      <c r="H259" s="62">
        <f>прил.4!I195</f>
        <v>15235528.300000001</v>
      </c>
      <c r="L259" s="164"/>
    </row>
    <row r="260" spans="1:36" s="84" customFormat="1" ht="25.5" x14ac:dyDescent="0.2">
      <c r="A260" s="223" t="s">
        <v>107</v>
      </c>
      <c r="B260" s="45" t="s">
        <v>123</v>
      </c>
      <c r="C260" s="45" t="s">
        <v>121</v>
      </c>
      <c r="D260" s="64" t="s">
        <v>62</v>
      </c>
      <c r="E260" s="46">
        <v>200</v>
      </c>
      <c r="F260" s="62">
        <f>прил.4!G198</f>
        <v>868200</v>
      </c>
      <c r="G260" s="62">
        <f>прил.4!H198</f>
        <v>0</v>
      </c>
      <c r="H260" s="62">
        <f>прил.4!I198</f>
        <v>905000</v>
      </c>
      <c r="L260" s="158"/>
    </row>
    <row r="261" spans="1:36" s="53" customFormat="1" x14ac:dyDescent="0.2">
      <c r="A261" s="223" t="s">
        <v>95</v>
      </c>
      <c r="B261" s="45" t="s">
        <v>123</v>
      </c>
      <c r="C261" s="45" t="s">
        <v>121</v>
      </c>
      <c r="D261" s="64" t="s">
        <v>62</v>
      </c>
      <c r="E261" s="46">
        <v>800</v>
      </c>
      <c r="F261" s="62">
        <f>прил.4!G201</f>
        <v>10000</v>
      </c>
      <c r="G261" s="62">
        <f>прил.4!H201</f>
        <v>5000</v>
      </c>
      <c r="H261" s="62">
        <f>прил.4!I201</f>
        <v>5000</v>
      </c>
      <c r="L261" s="155"/>
    </row>
    <row r="262" spans="1:36" s="55" customFormat="1" ht="25.5" x14ac:dyDescent="0.2">
      <c r="A262" s="167" t="s">
        <v>53</v>
      </c>
      <c r="B262" s="45" t="s">
        <v>123</v>
      </c>
      <c r="C262" s="45" t="s">
        <v>121</v>
      </c>
      <c r="D262" s="61" t="s">
        <v>102</v>
      </c>
      <c r="E262" s="44"/>
      <c r="F262" s="62">
        <f>F263+F264+F265</f>
        <v>1643228.1500000001</v>
      </c>
      <c r="G262" s="62">
        <f>G263+G264+G265</f>
        <v>1717428.1500000001</v>
      </c>
      <c r="H262" s="62">
        <f>H263+H264+H265</f>
        <v>1717428.1500000001</v>
      </c>
      <c r="L262" s="164"/>
    </row>
    <row r="263" spans="1:36" s="53" customFormat="1" ht="38.25" x14ac:dyDescent="0.2">
      <c r="A263" s="224" t="s">
        <v>106</v>
      </c>
      <c r="B263" s="166" t="s">
        <v>123</v>
      </c>
      <c r="C263" s="166" t="s">
        <v>121</v>
      </c>
      <c r="D263" s="64" t="s">
        <v>102</v>
      </c>
      <c r="E263" s="46">
        <v>100</v>
      </c>
      <c r="F263" s="174">
        <f>прил.4!G204</f>
        <v>1409828.1500000001</v>
      </c>
      <c r="G263" s="174">
        <f>прил.4!H204</f>
        <v>1409828.1500000001</v>
      </c>
      <c r="H263" s="174">
        <f>прил.4!I204</f>
        <v>1409828.1500000001</v>
      </c>
      <c r="L263" s="155"/>
    </row>
    <row r="264" spans="1:36" s="66" customFormat="1" ht="25.5" x14ac:dyDescent="0.2">
      <c r="A264" s="223" t="s">
        <v>107</v>
      </c>
      <c r="B264" s="166" t="s">
        <v>123</v>
      </c>
      <c r="C264" s="166" t="s">
        <v>121</v>
      </c>
      <c r="D264" s="64" t="s">
        <v>102</v>
      </c>
      <c r="E264" s="46">
        <v>200</v>
      </c>
      <c r="F264" s="174">
        <f>прил.4!G207</f>
        <v>186400</v>
      </c>
      <c r="G264" s="174">
        <f>прил.4!H207</f>
        <v>260600</v>
      </c>
      <c r="H264" s="174">
        <f>прил.4!I207</f>
        <v>260600</v>
      </c>
      <c r="L264" s="173"/>
    </row>
    <row r="265" spans="1:36" s="53" customFormat="1" x14ac:dyDescent="0.2">
      <c r="A265" s="223" t="s">
        <v>95</v>
      </c>
      <c r="B265" s="166" t="s">
        <v>123</v>
      </c>
      <c r="C265" s="166" t="s">
        <v>121</v>
      </c>
      <c r="D265" s="64" t="s">
        <v>102</v>
      </c>
      <c r="E265" s="46">
        <v>800</v>
      </c>
      <c r="F265" s="174">
        <f>прил.4!G210</f>
        <v>47000</v>
      </c>
      <c r="G265" s="174">
        <f>прил.4!H210</f>
        <v>47000</v>
      </c>
      <c r="H265" s="174">
        <f>прил.4!I210</f>
        <v>47000</v>
      </c>
      <c r="L265" s="155"/>
    </row>
    <row r="266" spans="1:36" s="55" customFormat="1" ht="38.25" x14ac:dyDescent="0.2">
      <c r="A266" s="225" t="s">
        <v>204</v>
      </c>
      <c r="B266" s="45" t="s">
        <v>123</v>
      </c>
      <c r="C266" s="45" t="s">
        <v>121</v>
      </c>
      <c r="D266" s="61" t="s">
        <v>217</v>
      </c>
      <c r="E266" s="44"/>
      <c r="F266" s="62">
        <f>F267</f>
        <v>89400</v>
      </c>
      <c r="G266" s="62">
        <f>G267</f>
        <v>81400</v>
      </c>
      <c r="H266" s="62">
        <f>H267</f>
        <v>81400</v>
      </c>
      <c r="L266" s="164"/>
    </row>
    <row r="267" spans="1:36" s="53" customFormat="1" ht="25.5" x14ac:dyDescent="0.2">
      <c r="A267" s="224" t="s">
        <v>107</v>
      </c>
      <c r="B267" s="166" t="s">
        <v>123</v>
      </c>
      <c r="C267" s="166" t="s">
        <v>121</v>
      </c>
      <c r="D267" s="64" t="s">
        <v>217</v>
      </c>
      <c r="E267" s="46">
        <v>200</v>
      </c>
      <c r="F267" s="174">
        <f>прил.4!G213</f>
        <v>89400</v>
      </c>
      <c r="G267" s="174">
        <f>прил.4!H213</f>
        <v>81400</v>
      </c>
      <c r="H267" s="174">
        <f>прил.4!I213</f>
        <v>81400</v>
      </c>
      <c r="L267" s="155"/>
    </row>
    <row r="268" spans="1:36" s="53" customFormat="1" x14ac:dyDescent="0.2">
      <c r="A268" s="224" t="s">
        <v>173</v>
      </c>
      <c r="B268" s="45" t="s">
        <v>123</v>
      </c>
      <c r="C268" s="45" t="s">
        <v>121</v>
      </c>
      <c r="D268" s="61" t="s">
        <v>172</v>
      </c>
      <c r="E268" s="44"/>
      <c r="F268" s="174">
        <f>F269</f>
        <v>0</v>
      </c>
      <c r="G268" s="174">
        <f>G269</f>
        <v>0</v>
      </c>
      <c r="H268" s="174">
        <f>H269</f>
        <v>0</v>
      </c>
      <c r="L268" s="155"/>
    </row>
    <row r="269" spans="1:36" s="53" customFormat="1" ht="25.5" x14ac:dyDescent="0.2">
      <c r="A269" s="223" t="s">
        <v>107</v>
      </c>
      <c r="B269" s="45" t="s">
        <v>123</v>
      </c>
      <c r="C269" s="45" t="s">
        <v>121</v>
      </c>
      <c r="D269" s="64" t="s">
        <v>172</v>
      </c>
      <c r="E269" s="46">
        <v>200</v>
      </c>
      <c r="F269" s="174">
        <f>прил.4!G217</f>
        <v>0</v>
      </c>
      <c r="G269" s="174">
        <f>прил.4!H217</f>
        <v>0</v>
      </c>
      <c r="H269" s="174">
        <f>прил.4!I217</f>
        <v>0</v>
      </c>
      <c r="L269" s="155"/>
    </row>
    <row r="270" spans="1:36" s="55" customFormat="1" x14ac:dyDescent="0.2">
      <c r="A270" s="167" t="s">
        <v>16</v>
      </c>
      <c r="B270" s="45" t="s">
        <v>123</v>
      </c>
      <c r="C270" s="45" t="s">
        <v>122</v>
      </c>
      <c r="D270" s="61"/>
      <c r="E270" s="45"/>
      <c r="F270" s="217">
        <f>F271+F273</f>
        <v>1773839.4</v>
      </c>
      <c r="G270" s="217">
        <f>G271+G273</f>
        <v>1758215.4</v>
      </c>
      <c r="H270" s="217">
        <f>H271+H273</f>
        <v>1758215.4</v>
      </c>
      <c r="L270" s="164"/>
    </row>
    <row r="271" spans="1:36" s="55" customFormat="1" ht="25.5" x14ac:dyDescent="0.2">
      <c r="A271" s="225" t="s">
        <v>199</v>
      </c>
      <c r="B271" s="45" t="s">
        <v>123</v>
      </c>
      <c r="C271" s="45" t="s">
        <v>122</v>
      </c>
      <c r="D271" s="64" t="s">
        <v>218</v>
      </c>
      <c r="E271" s="44"/>
      <c r="F271" s="217">
        <f>F272</f>
        <v>1126099.8</v>
      </c>
      <c r="G271" s="217">
        <f>G272</f>
        <v>1110475.8</v>
      </c>
      <c r="H271" s="217">
        <f>H272</f>
        <v>1110475.8</v>
      </c>
      <c r="L271" s="164"/>
    </row>
    <row r="272" spans="1:36" s="55" customFormat="1" ht="38.25" x14ac:dyDescent="0.2">
      <c r="A272" s="223" t="s">
        <v>106</v>
      </c>
      <c r="B272" s="166" t="s">
        <v>123</v>
      </c>
      <c r="C272" s="166" t="s">
        <v>122</v>
      </c>
      <c r="D272" s="64" t="s">
        <v>218</v>
      </c>
      <c r="E272" s="44">
        <v>100</v>
      </c>
      <c r="F272" s="217">
        <f>прил.4!G220</f>
        <v>1126099.8</v>
      </c>
      <c r="G272" s="217">
        <f>прил.4!H220</f>
        <v>1110475.8</v>
      </c>
      <c r="H272" s="217">
        <f>прил.4!I220</f>
        <v>1110475.8</v>
      </c>
      <c r="L272" s="164"/>
    </row>
    <row r="273" spans="1:55" s="55" customFormat="1" ht="25.5" x14ac:dyDescent="0.2">
      <c r="A273" s="225" t="s">
        <v>202</v>
      </c>
      <c r="B273" s="166" t="s">
        <v>123</v>
      </c>
      <c r="C273" s="166" t="s">
        <v>122</v>
      </c>
      <c r="D273" s="64" t="s">
        <v>219</v>
      </c>
      <c r="E273" s="44"/>
      <c r="F273" s="217">
        <f>F274</f>
        <v>647739.6</v>
      </c>
      <c r="G273" s="217">
        <f>G274</f>
        <v>647739.6</v>
      </c>
      <c r="H273" s="217">
        <f>H274</f>
        <v>647739.6</v>
      </c>
      <c r="L273" s="164"/>
    </row>
    <row r="274" spans="1:55" s="53" customFormat="1" ht="38.25" x14ac:dyDescent="0.2">
      <c r="A274" s="223" t="s">
        <v>106</v>
      </c>
      <c r="B274" s="166" t="s">
        <v>123</v>
      </c>
      <c r="C274" s="166" t="s">
        <v>122</v>
      </c>
      <c r="D274" s="64" t="s">
        <v>219</v>
      </c>
      <c r="E274" s="44">
        <v>100</v>
      </c>
      <c r="F274" s="68">
        <f>прил.4!G224</f>
        <v>647739.6</v>
      </c>
      <c r="G274" s="68">
        <f>прил.4!H224</f>
        <v>647739.6</v>
      </c>
      <c r="H274" s="68">
        <f>прил.4!I224</f>
        <v>647739.6</v>
      </c>
      <c r="L274" s="155"/>
    </row>
    <row r="275" spans="1:55" s="155" customFormat="1" x14ac:dyDescent="0.2">
      <c r="A275" s="167" t="s">
        <v>86</v>
      </c>
      <c r="B275" s="45" t="s">
        <v>133</v>
      </c>
      <c r="C275" s="45" t="s">
        <v>120</v>
      </c>
      <c r="D275" s="61"/>
      <c r="E275" s="61"/>
      <c r="F275" s="62">
        <f>F276+F279+F286</f>
        <v>16428900</v>
      </c>
      <c r="G275" s="62">
        <f>G276+G279+G286</f>
        <v>16428900</v>
      </c>
      <c r="H275" s="62">
        <f>H276+H279+H286</f>
        <v>16428900</v>
      </c>
      <c r="I275" s="54">
        <f>прил.4!G227+прил.4!G559</f>
        <v>16428900</v>
      </c>
      <c r="J275" s="54">
        <f>прил.4!H227+прил.4!H559</f>
        <v>16428900</v>
      </c>
      <c r="K275" s="54">
        <f>прил.4!I227+прил.4!I559</f>
        <v>16428900</v>
      </c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</row>
    <row r="276" spans="1:55" s="66" customFormat="1" x14ac:dyDescent="0.2">
      <c r="A276" s="167" t="s">
        <v>17</v>
      </c>
      <c r="B276" s="45" t="s">
        <v>133</v>
      </c>
      <c r="C276" s="45" t="s">
        <v>121</v>
      </c>
      <c r="D276" s="45"/>
      <c r="E276" s="45"/>
      <c r="F276" s="62">
        <f t="shared" ref="F276:H277" si="10">F277</f>
        <v>3600000</v>
      </c>
      <c r="G276" s="62">
        <f t="shared" si="10"/>
        <v>3600000</v>
      </c>
      <c r="H276" s="62">
        <f t="shared" si="10"/>
        <v>3600000</v>
      </c>
      <c r="I276" s="63">
        <f>I275-F275</f>
        <v>0</v>
      </c>
      <c r="J276" s="63">
        <f>J275-G275</f>
        <v>0</v>
      </c>
      <c r="K276" s="63">
        <f>K275-H275</f>
        <v>0</v>
      </c>
      <c r="L276" s="173"/>
    </row>
    <row r="277" spans="1:55" s="55" customFormat="1" ht="25.5" x14ac:dyDescent="0.2">
      <c r="A277" s="167" t="s">
        <v>64</v>
      </c>
      <c r="B277" s="45" t="s">
        <v>133</v>
      </c>
      <c r="C277" s="45" t="s">
        <v>121</v>
      </c>
      <c r="D277" s="61" t="s">
        <v>63</v>
      </c>
      <c r="E277" s="45"/>
      <c r="F277" s="62">
        <f t="shared" si="10"/>
        <v>3600000</v>
      </c>
      <c r="G277" s="62">
        <f t="shared" si="10"/>
        <v>3600000</v>
      </c>
      <c r="H277" s="62">
        <f t="shared" si="10"/>
        <v>3600000</v>
      </c>
      <c r="L277" s="164"/>
    </row>
    <row r="278" spans="1:55" s="53" customFormat="1" x14ac:dyDescent="0.2">
      <c r="A278" s="223" t="s">
        <v>112</v>
      </c>
      <c r="B278" s="166" t="s">
        <v>133</v>
      </c>
      <c r="C278" s="166" t="s">
        <v>121</v>
      </c>
      <c r="D278" s="64" t="s">
        <v>63</v>
      </c>
      <c r="E278" s="166" t="s">
        <v>110</v>
      </c>
      <c r="F278" s="62">
        <f>прил.4!G230</f>
        <v>3600000</v>
      </c>
      <c r="G278" s="62">
        <f>прил.4!H230</f>
        <v>3600000</v>
      </c>
      <c r="H278" s="62">
        <f>прил.4!I230</f>
        <v>3600000</v>
      </c>
      <c r="I278" s="54"/>
      <c r="J278" s="54"/>
      <c r="K278" s="54"/>
      <c r="L278" s="161"/>
    </row>
    <row r="279" spans="1:55" s="53" customFormat="1" x14ac:dyDescent="0.2">
      <c r="A279" s="167" t="s">
        <v>18</v>
      </c>
      <c r="B279" s="61" t="s">
        <v>133</v>
      </c>
      <c r="C279" s="61" t="s">
        <v>122</v>
      </c>
      <c r="D279" s="45"/>
      <c r="E279" s="45"/>
      <c r="F279" s="62">
        <f>F280+F284+F282</f>
        <v>7322400</v>
      </c>
      <c r="G279" s="62">
        <f>G280+G284+G282</f>
        <v>7322400</v>
      </c>
      <c r="H279" s="62">
        <f>H280+H284+H282</f>
        <v>7322400</v>
      </c>
      <c r="L279" s="155"/>
    </row>
    <row r="280" spans="1:55" s="59" customFormat="1" ht="38.25" x14ac:dyDescent="0.2">
      <c r="A280" s="229" t="s">
        <v>150</v>
      </c>
      <c r="B280" s="61" t="s">
        <v>133</v>
      </c>
      <c r="C280" s="61" t="s">
        <v>122</v>
      </c>
      <c r="D280" s="61" t="s">
        <v>73</v>
      </c>
      <c r="E280" s="45"/>
      <c r="F280" s="62">
        <f>F281</f>
        <v>7312400</v>
      </c>
      <c r="G280" s="62">
        <f>G281</f>
        <v>7312400</v>
      </c>
      <c r="H280" s="62">
        <f>H281</f>
        <v>7312400</v>
      </c>
      <c r="L280" s="176"/>
    </row>
    <row r="281" spans="1:55" s="53" customFormat="1" x14ac:dyDescent="0.2">
      <c r="A281" s="223" t="s">
        <v>112</v>
      </c>
      <c r="B281" s="64" t="s">
        <v>133</v>
      </c>
      <c r="C281" s="64" t="s">
        <v>122</v>
      </c>
      <c r="D281" s="64" t="s">
        <v>73</v>
      </c>
      <c r="E281" s="166" t="s">
        <v>110</v>
      </c>
      <c r="F281" s="174">
        <f>прил.4!G562</f>
        <v>7312400</v>
      </c>
      <c r="G281" s="174">
        <f>прил.4!H562</f>
        <v>7312400</v>
      </c>
      <c r="H281" s="174">
        <f>прил.4!I562</f>
        <v>7312400</v>
      </c>
      <c r="L281" s="155"/>
    </row>
    <row r="282" spans="1:55" s="73" customFormat="1" ht="25.5" x14ac:dyDescent="0.2">
      <c r="A282" s="223" t="s">
        <v>168</v>
      </c>
      <c r="B282" s="61" t="s">
        <v>133</v>
      </c>
      <c r="C282" s="61" t="s">
        <v>122</v>
      </c>
      <c r="D282" s="61" t="s">
        <v>167</v>
      </c>
      <c r="E282" s="166"/>
      <c r="F282" s="174">
        <f>F283</f>
        <v>0</v>
      </c>
      <c r="G282" s="174">
        <f>G283</f>
        <v>0</v>
      </c>
      <c r="H282" s="174">
        <f>H283</f>
        <v>0</v>
      </c>
      <c r="L282" s="175"/>
    </row>
    <row r="283" spans="1:55" s="53" customFormat="1" x14ac:dyDescent="0.2">
      <c r="A283" s="223" t="s">
        <v>112</v>
      </c>
      <c r="B283" s="64" t="s">
        <v>133</v>
      </c>
      <c r="C283" s="64" t="s">
        <v>122</v>
      </c>
      <c r="D283" s="64" t="s">
        <v>167</v>
      </c>
      <c r="E283" s="166" t="s">
        <v>110</v>
      </c>
      <c r="F283" s="174">
        <f>прил.4!G566</f>
        <v>0</v>
      </c>
      <c r="G283" s="174">
        <f>прил.4!H566</f>
        <v>0</v>
      </c>
      <c r="H283" s="174">
        <f>прил.4!I566</f>
        <v>0</v>
      </c>
      <c r="L283" s="155"/>
    </row>
    <row r="284" spans="1:55" s="59" customFormat="1" ht="38.25" x14ac:dyDescent="0.2">
      <c r="A284" s="224" t="s">
        <v>76</v>
      </c>
      <c r="B284" s="61" t="s">
        <v>133</v>
      </c>
      <c r="C284" s="61" t="s">
        <v>122</v>
      </c>
      <c r="D284" s="61" t="s">
        <v>75</v>
      </c>
      <c r="E284" s="45"/>
      <c r="F284" s="62">
        <f>F285</f>
        <v>10000</v>
      </c>
      <c r="G284" s="62">
        <f>G285</f>
        <v>10000</v>
      </c>
      <c r="H284" s="62">
        <f>H285</f>
        <v>10000</v>
      </c>
      <c r="L284" s="176"/>
    </row>
    <row r="285" spans="1:55" s="53" customFormat="1" x14ac:dyDescent="0.2">
      <c r="A285" s="223" t="s">
        <v>112</v>
      </c>
      <c r="B285" s="61" t="s">
        <v>133</v>
      </c>
      <c r="C285" s="61" t="s">
        <v>122</v>
      </c>
      <c r="D285" s="64" t="s">
        <v>75</v>
      </c>
      <c r="E285" s="166" t="s">
        <v>110</v>
      </c>
      <c r="F285" s="174">
        <f>прил.4!G568</f>
        <v>10000</v>
      </c>
      <c r="G285" s="174">
        <f>прил.4!H568</f>
        <v>10000</v>
      </c>
      <c r="H285" s="174">
        <f>прил.4!I568</f>
        <v>10000</v>
      </c>
      <c r="L285" s="155"/>
    </row>
    <row r="286" spans="1:55" s="53" customFormat="1" x14ac:dyDescent="0.2">
      <c r="A286" s="167" t="s">
        <v>19</v>
      </c>
      <c r="B286" s="45" t="s">
        <v>133</v>
      </c>
      <c r="C286" s="45" t="s">
        <v>131</v>
      </c>
      <c r="D286" s="45"/>
      <c r="E286" s="45"/>
      <c r="F286" s="62">
        <f>F287+F290+F293</f>
        <v>5506500</v>
      </c>
      <c r="G286" s="62">
        <f>G287+G290</f>
        <v>5506500</v>
      </c>
      <c r="H286" s="62">
        <f>H287+H290</f>
        <v>5506500</v>
      </c>
      <c r="L286" s="155"/>
    </row>
    <row r="287" spans="1:55" s="59" customFormat="1" x14ac:dyDescent="0.2">
      <c r="A287" s="229" t="s">
        <v>78</v>
      </c>
      <c r="B287" s="45" t="s">
        <v>133</v>
      </c>
      <c r="C287" s="45" t="s">
        <v>131</v>
      </c>
      <c r="D287" s="61" t="s">
        <v>77</v>
      </c>
      <c r="E287" s="45"/>
      <c r="F287" s="62">
        <f>F288+F289</f>
        <v>3515200</v>
      </c>
      <c r="G287" s="62">
        <f>G288+G289</f>
        <v>3515200</v>
      </c>
      <c r="H287" s="62">
        <f>H288+H289</f>
        <v>3515200</v>
      </c>
      <c r="L287" s="176"/>
    </row>
    <row r="288" spans="1:55" s="53" customFormat="1" ht="38.25" x14ac:dyDescent="0.2">
      <c r="A288" s="223" t="s">
        <v>106</v>
      </c>
      <c r="B288" s="45" t="s">
        <v>133</v>
      </c>
      <c r="C288" s="45" t="s">
        <v>131</v>
      </c>
      <c r="D288" s="64" t="s">
        <v>77</v>
      </c>
      <c r="E288" s="166" t="s">
        <v>109</v>
      </c>
      <c r="F288" s="174">
        <f>прил.4!G571</f>
        <v>3485200</v>
      </c>
      <c r="G288" s="174">
        <f>прил.4!H571</f>
        <v>3485200</v>
      </c>
      <c r="H288" s="174">
        <f>прил.4!I571</f>
        <v>3485200</v>
      </c>
      <c r="L288" s="155"/>
    </row>
    <row r="289" spans="1:12" s="53" customFormat="1" ht="25.5" x14ac:dyDescent="0.2">
      <c r="A289" s="223" t="s">
        <v>107</v>
      </c>
      <c r="B289" s="45" t="s">
        <v>133</v>
      </c>
      <c r="C289" s="45" t="s">
        <v>131</v>
      </c>
      <c r="D289" s="64" t="s">
        <v>77</v>
      </c>
      <c r="E289" s="64" t="s">
        <v>108</v>
      </c>
      <c r="F289" s="174">
        <f>прил.4!G574</f>
        <v>30000</v>
      </c>
      <c r="G289" s="174">
        <f>прил.4!H574</f>
        <v>30000</v>
      </c>
      <c r="H289" s="174">
        <f>прил.4!I574</f>
        <v>30000</v>
      </c>
      <c r="L289" s="155"/>
    </row>
    <row r="290" spans="1:12" s="59" customFormat="1" ht="25.5" x14ac:dyDescent="0.2">
      <c r="A290" s="229" t="s">
        <v>66</v>
      </c>
      <c r="B290" s="45" t="s">
        <v>133</v>
      </c>
      <c r="C290" s="45" t="s">
        <v>131</v>
      </c>
      <c r="D290" s="61" t="s">
        <v>65</v>
      </c>
      <c r="E290" s="45"/>
      <c r="F290" s="62">
        <f>F291+F292</f>
        <v>1991300</v>
      </c>
      <c r="G290" s="62">
        <f>G291+G292</f>
        <v>1991300</v>
      </c>
      <c r="H290" s="62">
        <f>H291+H292</f>
        <v>1991300</v>
      </c>
      <c r="L290" s="176"/>
    </row>
    <row r="291" spans="1:12" s="53" customFormat="1" ht="38.25" x14ac:dyDescent="0.2">
      <c r="A291" s="223" t="s">
        <v>106</v>
      </c>
      <c r="B291" s="45" t="s">
        <v>133</v>
      </c>
      <c r="C291" s="45" t="s">
        <v>131</v>
      </c>
      <c r="D291" s="64" t="s">
        <v>65</v>
      </c>
      <c r="E291" s="166" t="s">
        <v>109</v>
      </c>
      <c r="F291" s="174">
        <f>прил.4!G233</f>
        <v>1732912.45</v>
      </c>
      <c r="G291" s="174">
        <f>прил.4!H233</f>
        <v>1732912.45</v>
      </c>
      <c r="H291" s="174">
        <f>прил.4!I233</f>
        <v>1732912.45</v>
      </c>
      <c r="L291" s="155"/>
    </row>
    <row r="292" spans="1:12" s="53" customFormat="1" ht="25.5" x14ac:dyDescent="0.2">
      <c r="A292" s="223" t="s">
        <v>107</v>
      </c>
      <c r="B292" s="45" t="s">
        <v>133</v>
      </c>
      <c r="C292" s="45" t="s">
        <v>131</v>
      </c>
      <c r="D292" s="64" t="s">
        <v>65</v>
      </c>
      <c r="E292" s="64" t="s">
        <v>108</v>
      </c>
      <c r="F292" s="174">
        <f>прил.4!G236</f>
        <v>258387.55</v>
      </c>
      <c r="G292" s="174">
        <f>прил.4!H236</f>
        <v>258387.55</v>
      </c>
      <c r="H292" s="174">
        <f>прил.4!I236</f>
        <v>258387.55</v>
      </c>
      <c r="L292" s="155"/>
    </row>
    <row r="293" spans="1:12" s="55" customFormat="1" ht="38.25" x14ac:dyDescent="0.2">
      <c r="A293" s="224" t="s">
        <v>176</v>
      </c>
      <c r="B293" s="45" t="s">
        <v>133</v>
      </c>
      <c r="C293" s="45" t="s">
        <v>131</v>
      </c>
      <c r="D293" s="61" t="s">
        <v>175</v>
      </c>
      <c r="E293" s="61"/>
      <c r="F293" s="62">
        <f>F294</f>
        <v>0</v>
      </c>
      <c r="G293" s="62">
        <f>G294</f>
        <v>0</v>
      </c>
      <c r="H293" s="62">
        <f>H294</f>
        <v>0</v>
      </c>
      <c r="L293" s="164"/>
    </row>
    <row r="294" spans="1:12" s="53" customFormat="1" ht="38.25" x14ac:dyDescent="0.2">
      <c r="A294" s="223" t="s">
        <v>106</v>
      </c>
      <c r="B294" s="45" t="s">
        <v>133</v>
      </c>
      <c r="C294" s="45" t="s">
        <v>131</v>
      </c>
      <c r="D294" s="64" t="s">
        <v>175</v>
      </c>
      <c r="E294" s="64" t="s">
        <v>109</v>
      </c>
      <c r="F294" s="174">
        <f>прил.4!G239</f>
        <v>0</v>
      </c>
      <c r="G294" s="174">
        <f>прил.4!H239</f>
        <v>0</v>
      </c>
      <c r="H294" s="174">
        <f>прил.4!I239</f>
        <v>0</v>
      </c>
      <c r="L294" s="155"/>
    </row>
    <row r="295" spans="1:12" s="53" customFormat="1" x14ac:dyDescent="0.2">
      <c r="A295" s="223" t="s">
        <v>87</v>
      </c>
      <c r="B295" s="45" t="s">
        <v>124</v>
      </c>
      <c r="C295" s="45" t="s">
        <v>120</v>
      </c>
      <c r="D295" s="61"/>
      <c r="E295" s="61"/>
      <c r="F295" s="62">
        <f>F296+F303+F310</f>
        <v>42253022.469999999</v>
      </c>
      <c r="G295" s="62">
        <f>G296+G303+G310</f>
        <v>40547451.390000001</v>
      </c>
      <c r="H295" s="62">
        <f>H296+H303+H310</f>
        <v>42158606.600000001</v>
      </c>
      <c r="I295" s="54">
        <f>прил.4!G240</f>
        <v>42253022.469999999</v>
      </c>
      <c r="J295" s="54">
        <f>прил.4!H240</f>
        <v>40547451.390000001</v>
      </c>
      <c r="K295" s="54">
        <f>прил.4!I240</f>
        <v>42158606.600000001</v>
      </c>
      <c r="L295" s="155"/>
    </row>
    <row r="296" spans="1:12" s="53" customFormat="1" x14ac:dyDescent="0.2">
      <c r="A296" s="236" t="s">
        <v>28</v>
      </c>
      <c r="B296" s="45" t="s">
        <v>124</v>
      </c>
      <c r="C296" s="45" t="s">
        <v>132</v>
      </c>
      <c r="D296" s="45"/>
      <c r="E296" s="44"/>
      <c r="F296" s="62">
        <f>F297+F301</f>
        <v>20267012.890000001</v>
      </c>
      <c r="G296" s="62">
        <f>G297+G301</f>
        <v>19164650.810000002</v>
      </c>
      <c r="H296" s="62">
        <f>H297+H301</f>
        <v>20135806.02</v>
      </c>
      <c r="I296" s="54">
        <f>I295-F295</f>
        <v>0</v>
      </c>
      <c r="J296" s="54">
        <f>J295-G295</f>
        <v>0</v>
      </c>
      <c r="K296" s="54">
        <f>K295-H295</f>
        <v>0</v>
      </c>
      <c r="L296" s="155"/>
    </row>
    <row r="297" spans="1:12" s="66" customFormat="1" x14ac:dyDescent="0.2">
      <c r="A297" s="236" t="s">
        <v>53</v>
      </c>
      <c r="B297" s="45" t="s">
        <v>124</v>
      </c>
      <c r="C297" s="45" t="s">
        <v>132</v>
      </c>
      <c r="D297" s="61" t="s">
        <v>99</v>
      </c>
      <c r="E297" s="44"/>
      <c r="F297" s="62">
        <f>F298+F299+F300</f>
        <v>17989012.890000001</v>
      </c>
      <c r="G297" s="62">
        <f>G298+G299+G300</f>
        <v>16897650.810000002</v>
      </c>
      <c r="H297" s="62">
        <f>H298+H299+H300</f>
        <v>17868806.02</v>
      </c>
      <c r="L297" s="173"/>
    </row>
    <row r="298" spans="1:12" s="53" customFormat="1" ht="38.25" x14ac:dyDescent="0.2">
      <c r="A298" s="223" t="s">
        <v>106</v>
      </c>
      <c r="B298" s="166" t="s">
        <v>124</v>
      </c>
      <c r="C298" s="166" t="s">
        <v>132</v>
      </c>
      <c r="D298" s="64" t="s">
        <v>99</v>
      </c>
      <c r="E298" s="46">
        <v>100</v>
      </c>
      <c r="F298" s="174">
        <f>прил.4!G243</f>
        <v>13477650.810000001</v>
      </c>
      <c r="G298" s="174">
        <f>прил.4!H243</f>
        <v>13477650.810000001</v>
      </c>
      <c r="H298" s="174">
        <f>прил.4!I243</f>
        <v>13477650.810000001</v>
      </c>
      <c r="L298" s="155"/>
    </row>
    <row r="299" spans="1:12" s="53" customFormat="1" ht="25.5" x14ac:dyDescent="0.2">
      <c r="A299" s="223" t="s">
        <v>107</v>
      </c>
      <c r="B299" s="45" t="s">
        <v>124</v>
      </c>
      <c r="C299" s="45" t="s">
        <v>132</v>
      </c>
      <c r="D299" s="64" t="s">
        <v>99</v>
      </c>
      <c r="E299" s="46">
        <v>200</v>
      </c>
      <c r="F299" s="174">
        <f>прил.4!G246</f>
        <v>1487301.08</v>
      </c>
      <c r="G299" s="174">
        <f>прил.4!H246</f>
        <v>485000</v>
      </c>
      <c r="H299" s="174">
        <f>прил.4!I246</f>
        <v>1351155.21</v>
      </c>
      <c r="L299" s="155"/>
    </row>
    <row r="300" spans="1:12" s="53" customFormat="1" x14ac:dyDescent="0.2">
      <c r="A300" s="223" t="s">
        <v>95</v>
      </c>
      <c r="B300" s="45" t="s">
        <v>124</v>
      </c>
      <c r="C300" s="45" t="s">
        <v>132</v>
      </c>
      <c r="D300" s="64" t="s">
        <v>99</v>
      </c>
      <c r="E300" s="46">
        <v>800</v>
      </c>
      <c r="F300" s="174">
        <f>прил.4!G248</f>
        <v>3024061</v>
      </c>
      <c r="G300" s="174">
        <f>прил.4!H248</f>
        <v>2935000</v>
      </c>
      <c r="H300" s="174">
        <f>прил.4!I248</f>
        <v>3040000</v>
      </c>
      <c r="L300" s="155"/>
    </row>
    <row r="301" spans="1:12" s="53" customFormat="1" ht="38.25" x14ac:dyDescent="0.2">
      <c r="A301" s="225" t="s">
        <v>204</v>
      </c>
      <c r="B301" s="45" t="s">
        <v>124</v>
      </c>
      <c r="C301" s="45" t="s">
        <v>132</v>
      </c>
      <c r="D301" s="64" t="s">
        <v>220</v>
      </c>
      <c r="E301" s="46"/>
      <c r="F301" s="174">
        <f>F302</f>
        <v>2278000</v>
      </c>
      <c r="G301" s="174">
        <f>G302</f>
        <v>2267000</v>
      </c>
      <c r="H301" s="174">
        <f>H302</f>
        <v>2267000</v>
      </c>
      <c r="L301" s="155"/>
    </row>
    <row r="302" spans="1:12" s="53" customFormat="1" ht="25.5" x14ac:dyDescent="0.2">
      <c r="A302" s="223" t="s">
        <v>107</v>
      </c>
      <c r="B302" s="45" t="s">
        <v>124</v>
      </c>
      <c r="C302" s="45" t="s">
        <v>132</v>
      </c>
      <c r="D302" s="64" t="s">
        <v>220</v>
      </c>
      <c r="E302" s="46">
        <v>200</v>
      </c>
      <c r="F302" s="174">
        <f>прил.4!G252</f>
        <v>2278000</v>
      </c>
      <c r="G302" s="174">
        <f>прил.4!H252</f>
        <v>2267000</v>
      </c>
      <c r="H302" s="174">
        <f>прил.4!I252</f>
        <v>2267000</v>
      </c>
      <c r="L302" s="155"/>
    </row>
    <row r="303" spans="1:12" s="55" customFormat="1" x14ac:dyDescent="0.2">
      <c r="A303" s="167" t="s">
        <v>193</v>
      </c>
      <c r="B303" s="45" t="s">
        <v>124</v>
      </c>
      <c r="C303" s="45" t="s">
        <v>126</v>
      </c>
      <c r="D303" s="61"/>
      <c r="E303" s="44"/>
      <c r="F303" s="62">
        <f>F304+F308</f>
        <v>19800869.82</v>
      </c>
      <c r="G303" s="62">
        <f>G304+G308</f>
        <v>19405869.82</v>
      </c>
      <c r="H303" s="62">
        <f>H304+H308</f>
        <v>20045869.82</v>
      </c>
      <c r="L303" s="164"/>
    </row>
    <row r="304" spans="1:12" s="53" customFormat="1" ht="25.5" x14ac:dyDescent="0.2">
      <c r="A304" s="225" t="s">
        <v>53</v>
      </c>
      <c r="B304" s="45" t="s">
        <v>124</v>
      </c>
      <c r="C304" s="45" t="s">
        <v>126</v>
      </c>
      <c r="D304" s="64" t="s">
        <v>99</v>
      </c>
      <c r="E304" s="44"/>
      <c r="F304" s="174">
        <f>F305+F306+F307</f>
        <v>19185869.82</v>
      </c>
      <c r="G304" s="174">
        <f>G305+G306+G307</f>
        <v>18790869.82</v>
      </c>
      <c r="H304" s="174">
        <f>H305+H306+H307</f>
        <v>19430869.82</v>
      </c>
      <c r="L304" s="155"/>
    </row>
    <row r="305" spans="1:12" s="53" customFormat="1" ht="38.25" x14ac:dyDescent="0.2">
      <c r="A305" s="223" t="s">
        <v>106</v>
      </c>
      <c r="B305" s="166" t="s">
        <v>124</v>
      </c>
      <c r="C305" s="166" t="s">
        <v>126</v>
      </c>
      <c r="D305" s="64" t="s">
        <v>99</v>
      </c>
      <c r="E305" s="46">
        <v>100</v>
      </c>
      <c r="F305" s="174">
        <f>прил.4!G257</f>
        <v>18160869.82</v>
      </c>
      <c r="G305" s="174">
        <f>прил.4!H257</f>
        <v>18160869.82</v>
      </c>
      <c r="H305" s="174">
        <f>прил.4!I257</f>
        <v>18160869.82</v>
      </c>
      <c r="L305" s="155"/>
    </row>
    <row r="306" spans="1:12" s="53" customFormat="1" ht="25.5" x14ac:dyDescent="0.2">
      <c r="A306" s="223" t="s">
        <v>107</v>
      </c>
      <c r="B306" s="166" t="s">
        <v>124</v>
      </c>
      <c r="C306" s="166" t="s">
        <v>126</v>
      </c>
      <c r="D306" s="64" t="s">
        <v>99</v>
      </c>
      <c r="E306" s="46">
        <v>200</v>
      </c>
      <c r="F306" s="174">
        <f>прил.4!G260</f>
        <v>505238</v>
      </c>
      <c r="G306" s="174">
        <f>прил.4!H260</f>
        <v>100000</v>
      </c>
      <c r="H306" s="174">
        <f>прил.4!I260</f>
        <v>740000</v>
      </c>
      <c r="L306" s="155"/>
    </row>
    <row r="307" spans="1:12" s="53" customFormat="1" x14ac:dyDescent="0.2">
      <c r="A307" s="223" t="s">
        <v>95</v>
      </c>
      <c r="B307" s="166" t="s">
        <v>124</v>
      </c>
      <c r="C307" s="166" t="s">
        <v>126</v>
      </c>
      <c r="D307" s="64" t="s">
        <v>99</v>
      </c>
      <c r="E307" s="46">
        <v>800</v>
      </c>
      <c r="F307" s="174">
        <f>прил.4!G262</f>
        <v>519762</v>
      </c>
      <c r="G307" s="174">
        <f>прил.4!H262</f>
        <v>530000</v>
      </c>
      <c r="H307" s="174">
        <f>прил.4!I262</f>
        <v>530000</v>
      </c>
      <c r="L307" s="155"/>
    </row>
    <row r="308" spans="1:12" s="55" customFormat="1" ht="38.25" x14ac:dyDescent="0.2">
      <c r="A308" s="225" t="s">
        <v>204</v>
      </c>
      <c r="B308" s="166" t="s">
        <v>124</v>
      </c>
      <c r="C308" s="166" t="s">
        <v>126</v>
      </c>
      <c r="D308" s="64" t="s">
        <v>220</v>
      </c>
      <c r="E308" s="46"/>
      <c r="F308" s="62">
        <f>F309</f>
        <v>615000</v>
      </c>
      <c r="G308" s="62">
        <f>G309</f>
        <v>615000</v>
      </c>
      <c r="H308" s="62">
        <f>H309</f>
        <v>615000</v>
      </c>
      <c r="L308" s="164"/>
    </row>
    <row r="309" spans="1:12" s="53" customFormat="1" ht="25.5" x14ac:dyDescent="0.2">
      <c r="A309" s="223" t="s">
        <v>107</v>
      </c>
      <c r="B309" s="166" t="s">
        <v>124</v>
      </c>
      <c r="C309" s="166" t="s">
        <v>126</v>
      </c>
      <c r="D309" s="64" t="s">
        <v>220</v>
      </c>
      <c r="E309" s="46">
        <v>200</v>
      </c>
      <c r="F309" s="174">
        <f>прил.4!G266</f>
        <v>615000</v>
      </c>
      <c r="G309" s="174">
        <f>прил.4!H266</f>
        <v>615000</v>
      </c>
      <c r="H309" s="174">
        <f>прил.4!I266</f>
        <v>615000</v>
      </c>
      <c r="L309" s="155"/>
    </row>
    <row r="310" spans="1:12" s="55" customFormat="1" x14ac:dyDescent="0.2">
      <c r="A310" s="236" t="s">
        <v>29</v>
      </c>
      <c r="B310" s="45" t="s">
        <v>124</v>
      </c>
      <c r="C310" s="45" t="s">
        <v>128</v>
      </c>
      <c r="D310" s="45"/>
      <c r="E310" s="44"/>
      <c r="F310" s="62">
        <f>F311+F313</f>
        <v>2185139.7599999998</v>
      </c>
      <c r="G310" s="62">
        <f>G311</f>
        <v>1976930.76</v>
      </c>
      <c r="H310" s="62">
        <f>H311</f>
        <v>1976930.76</v>
      </c>
      <c r="L310" s="164"/>
    </row>
    <row r="311" spans="1:12" s="53" customFormat="1" ht="25.5" x14ac:dyDescent="0.2">
      <c r="A311" s="225" t="s">
        <v>199</v>
      </c>
      <c r="B311" s="45" t="s">
        <v>124</v>
      </c>
      <c r="C311" s="45" t="s">
        <v>128</v>
      </c>
      <c r="D311" s="64" t="s">
        <v>221</v>
      </c>
      <c r="E311" s="44"/>
      <c r="F311" s="174">
        <f>F312</f>
        <v>1885139.76</v>
      </c>
      <c r="G311" s="174">
        <f>G312</f>
        <v>1976930.76</v>
      </c>
      <c r="H311" s="174">
        <f>H312</f>
        <v>1976930.76</v>
      </c>
      <c r="L311" s="155"/>
    </row>
    <row r="312" spans="1:12" s="84" customFormat="1" ht="39" customHeight="1" x14ac:dyDescent="0.2">
      <c r="A312" s="223" t="s">
        <v>106</v>
      </c>
      <c r="B312" s="166" t="s">
        <v>124</v>
      </c>
      <c r="C312" s="166" t="s">
        <v>128</v>
      </c>
      <c r="D312" s="64" t="s">
        <v>221</v>
      </c>
      <c r="E312" s="46">
        <v>100</v>
      </c>
      <c r="F312" s="62">
        <f>прил.4!G270</f>
        <v>1885139.76</v>
      </c>
      <c r="G312" s="62">
        <f>прил.4!H270</f>
        <v>1976930.76</v>
      </c>
      <c r="H312" s="62">
        <f>прил.4!I270</f>
        <v>1976930.76</v>
      </c>
      <c r="L312" s="158"/>
    </row>
    <row r="313" spans="1:12" s="84" customFormat="1" ht="21" customHeight="1" x14ac:dyDescent="0.2">
      <c r="A313" s="224" t="s">
        <v>269</v>
      </c>
      <c r="B313" s="166" t="s">
        <v>124</v>
      </c>
      <c r="C313" s="166" t="s">
        <v>128</v>
      </c>
      <c r="D313" s="64"/>
      <c r="E313" s="46"/>
      <c r="F313" s="62">
        <f>F314</f>
        <v>300000</v>
      </c>
      <c r="G313" s="62"/>
      <c r="H313" s="62"/>
      <c r="L313" s="158"/>
    </row>
    <row r="314" spans="1:12" s="84" customFormat="1" ht="25.5" x14ac:dyDescent="0.2">
      <c r="A314" s="223" t="s">
        <v>107</v>
      </c>
      <c r="B314" s="166" t="s">
        <v>124</v>
      </c>
      <c r="C314" s="166" t="s">
        <v>128</v>
      </c>
      <c r="D314" s="64"/>
      <c r="E314" s="46">
        <v>200</v>
      </c>
      <c r="F314" s="62">
        <f>прил.4!G274</f>
        <v>300000</v>
      </c>
      <c r="G314" s="62"/>
      <c r="H314" s="62"/>
      <c r="L314" s="158"/>
    </row>
    <row r="315" spans="1:12" s="53" customFormat="1" ht="38.25" x14ac:dyDescent="0.2">
      <c r="A315" s="224" t="s">
        <v>176</v>
      </c>
      <c r="B315" s="45" t="s">
        <v>124</v>
      </c>
      <c r="C315" s="45" t="s">
        <v>128</v>
      </c>
      <c r="D315" s="61" t="s">
        <v>175</v>
      </c>
      <c r="E315" s="44"/>
      <c r="F315" s="62">
        <f>F316</f>
        <v>0</v>
      </c>
      <c r="G315" s="62">
        <f>G316</f>
        <v>0</v>
      </c>
      <c r="H315" s="62">
        <f>H316</f>
        <v>0</v>
      </c>
      <c r="L315" s="155"/>
    </row>
    <row r="316" spans="1:12" s="53" customFormat="1" ht="38.25" x14ac:dyDescent="0.2">
      <c r="A316" s="223" t="s">
        <v>106</v>
      </c>
      <c r="B316" s="166" t="s">
        <v>124</v>
      </c>
      <c r="C316" s="166" t="s">
        <v>128</v>
      </c>
      <c r="D316" s="64" t="s">
        <v>175</v>
      </c>
      <c r="E316" s="46">
        <v>100</v>
      </c>
      <c r="F316" s="174"/>
      <c r="G316" s="174"/>
      <c r="H316" s="174"/>
      <c r="L316" s="155"/>
    </row>
    <row r="317" spans="1:12" s="53" customFormat="1" x14ac:dyDescent="0.2">
      <c r="A317" s="224" t="s">
        <v>88</v>
      </c>
      <c r="B317" s="45" t="s">
        <v>130</v>
      </c>
      <c r="C317" s="45" t="s">
        <v>120</v>
      </c>
      <c r="D317" s="61"/>
      <c r="E317" s="61"/>
      <c r="F317" s="62">
        <f>F318</f>
        <v>7212850.0999999996</v>
      </c>
      <c r="G317" s="62">
        <f>G318</f>
        <v>6677387.9500000002</v>
      </c>
      <c r="H317" s="62">
        <f>H318</f>
        <v>6677387.9500000002</v>
      </c>
      <c r="I317" s="54">
        <f>прил.4!G278</f>
        <v>7212850.0999999996</v>
      </c>
      <c r="J317" s="54">
        <f>прил.4!H278</f>
        <v>6677387.9500000002</v>
      </c>
      <c r="K317" s="54">
        <f>прил.4!I278</f>
        <v>6677387.9500000002</v>
      </c>
      <c r="L317" s="155"/>
    </row>
    <row r="318" spans="1:12" s="55" customFormat="1" x14ac:dyDescent="0.2">
      <c r="A318" s="167" t="s">
        <v>20</v>
      </c>
      <c r="B318" s="45" t="s">
        <v>130</v>
      </c>
      <c r="C318" s="45" t="s">
        <v>132</v>
      </c>
      <c r="D318" s="61" t="s">
        <v>67</v>
      </c>
      <c r="E318" s="45"/>
      <c r="F318" s="62">
        <f>F319+F320+F321</f>
        <v>7212850.0999999996</v>
      </c>
      <c r="G318" s="62">
        <f>G319+G320+G321</f>
        <v>6677387.9500000002</v>
      </c>
      <c r="H318" s="62">
        <f>H319+H320+H321</f>
        <v>6677387.9500000002</v>
      </c>
      <c r="I318" s="57">
        <f>I317-F317</f>
        <v>0</v>
      </c>
      <c r="J318" s="57">
        <f>J317-G317</f>
        <v>0</v>
      </c>
      <c r="K318" s="57">
        <f>K317-H317</f>
        <v>0</v>
      </c>
      <c r="L318" s="164"/>
    </row>
    <row r="319" spans="1:12" s="53" customFormat="1" ht="38.25" x14ac:dyDescent="0.2">
      <c r="A319" s="223" t="s">
        <v>106</v>
      </c>
      <c r="B319" s="166" t="s">
        <v>130</v>
      </c>
      <c r="C319" s="166" t="s">
        <v>132</v>
      </c>
      <c r="D319" s="64" t="s">
        <v>67</v>
      </c>
      <c r="E319" s="166" t="s">
        <v>109</v>
      </c>
      <c r="F319" s="174">
        <f>прил.4!G281</f>
        <v>5686550</v>
      </c>
      <c r="G319" s="174">
        <f>прил.4!H281</f>
        <v>5686550</v>
      </c>
      <c r="H319" s="174">
        <f>прил.4!I281</f>
        <v>5686550</v>
      </c>
      <c r="L319" s="155"/>
    </row>
    <row r="320" spans="1:12" s="53" customFormat="1" ht="26.25" thickBot="1" x14ac:dyDescent="0.25">
      <c r="A320" s="223" t="s">
        <v>107</v>
      </c>
      <c r="B320" s="166" t="s">
        <v>130</v>
      </c>
      <c r="C320" s="166" t="s">
        <v>132</v>
      </c>
      <c r="D320" s="64" t="s">
        <v>67</v>
      </c>
      <c r="E320" s="64" t="s">
        <v>108</v>
      </c>
      <c r="F320" s="174">
        <f>прил.4!G284</f>
        <v>1519500.1</v>
      </c>
      <c r="G320" s="174">
        <f>прил.4!H284</f>
        <v>985537.95</v>
      </c>
      <c r="H320" s="174">
        <f>прил.4!I284</f>
        <v>985537.95</v>
      </c>
      <c r="L320" s="155"/>
    </row>
    <row r="321" spans="1:55" s="53" customFormat="1" ht="13.5" thickBot="1" x14ac:dyDescent="0.25">
      <c r="A321" s="228" t="s">
        <v>95</v>
      </c>
      <c r="B321" s="166" t="s">
        <v>130</v>
      </c>
      <c r="C321" s="166" t="s">
        <v>132</v>
      </c>
      <c r="D321" s="64" t="s">
        <v>67</v>
      </c>
      <c r="E321" s="61" t="s">
        <v>111</v>
      </c>
      <c r="F321" s="62">
        <f>прил.4!G287</f>
        <v>6800</v>
      </c>
      <c r="G321" s="62">
        <f>прил.4!H287</f>
        <v>5300</v>
      </c>
      <c r="H321" s="62">
        <f>прил.4!I287</f>
        <v>5300</v>
      </c>
      <c r="L321" s="155"/>
    </row>
    <row r="322" spans="1:55" s="164" customFormat="1" ht="38.25" x14ac:dyDescent="0.2">
      <c r="A322" s="167" t="s">
        <v>148</v>
      </c>
      <c r="B322" s="45" t="s">
        <v>134</v>
      </c>
      <c r="C322" s="45" t="s">
        <v>120</v>
      </c>
      <c r="D322" s="61"/>
      <c r="E322" s="61"/>
      <c r="F322" s="62">
        <f t="shared" ref="F322:H323" si="11">F323</f>
        <v>55754692</v>
      </c>
      <c r="G322" s="62">
        <f t="shared" si="11"/>
        <v>55146482</v>
      </c>
      <c r="H322" s="62">
        <f t="shared" si="11"/>
        <v>55146482</v>
      </c>
      <c r="I322" s="57">
        <f>прил.4!G602</f>
        <v>55754692</v>
      </c>
      <c r="J322" s="57">
        <f>прил.4!H602</f>
        <v>55146482</v>
      </c>
      <c r="K322" s="57">
        <f>прил.4!I602</f>
        <v>55146482</v>
      </c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55"/>
      <c r="AB322" s="55"/>
      <c r="AC322" s="55"/>
      <c r="AD322" s="55"/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5"/>
      <c r="AQ322" s="55"/>
      <c r="AR322" s="55"/>
      <c r="AS322" s="55"/>
      <c r="AT322" s="55"/>
      <c r="AU322" s="55"/>
      <c r="AV322" s="55"/>
      <c r="AW322" s="55"/>
      <c r="AX322" s="55"/>
      <c r="AY322" s="55"/>
      <c r="AZ322" s="55"/>
      <c r="BA322" s="55"/>
      <c r="BB322" s="55"/>
      <c r="BC322" s="55"/>
    </row>
    <row r="323" spans="1:55" s="53" customFormat="1" ht="38.25" x14ac:dyDescent="0.2">
      <c r="A323" s="167" t="s">
        <v>21</v>
      </c>
      <c r="B323" s="45" t="s">
        <v>134</v>
      </c>
      <c r="C323" s="45" t="s">
        <v>121</v>
      </c>
      <c r="D323" s="45"/>
      <c r="E323" s="45"/>
      <c r="F323" s="62">
        <f t="shared" si="11"/>
        <v>55754692</v>
      </c>
      <c r="G323" s="62">
        <f t="shared" si="11"/>
        <v>55146482</v>
      </c>
      <c r="H323" s="62">
        <f t="shared" si="11"/>
        <v>55146482</v>
      </c>
      <c r="I323" s="54">
        <f>I322-F322</f>
        <v>0</v>
      </c>
      <c r="J323" s="54">
        <f>J322-G322</f>
        <v>0</v>
      </c>
      <c r="K323" s="54">
        <f>K322-H322</f>
        <v>0</v>
      </c>
      <c r="L323" s="155"/>
    </row>
    <row r="324" spans="1:55" s="53" customFormat="1" ht="25.5" x14ac:dyDescent="0.2">
      <c r="A324" s="167" t="s">
        <v>46</v>
      </c>
      <c r="B324" s="45" t="s">
        <v>134</v>
      </c>
      <c r="C324" s="45" t="s">
        <v>121</v>
      </c>
      <c r="D324" s="61" t="s">
        <v>45</v>
      </c>
      <c r="E324" s="45"/>
      <c r="F324" s="62">
        <f>F326+F325</f>
        <v>55754692</v>
      </c>
      <c r="G324" s="62">
        <f>G326+G325</f>
        <v>55146482</v>
      </c>
      <c r="H324" s="62">
        <f>H326+H325</f>
        <v>55146482</v>
      </c>
      <c r="L324" s="155"/>
    </row>
    <row r="325" spans="1:55" s="53" customFormat="1" x14ac:dyDescent="0.2">
      <c r="A325" s="223" t="s">
        <v>153</v>
      </c>
      <c r="B325" s="166" t="s">
        <v>134</v>
      </c>
      <c r="C325" s="166" t="s">
        <v>121</v>
      </c>
      <c r="D325" s="64" t="s">
        <v>152</v>
      </c>
      <c r="E325" s="45" t="s">
        <v>114</v>
      </c>
      <c r="F325" s="62">
        <f>прил.4!G605</f>
        <v>3041080</v>
      </c>
      <c r="G325" s="62">
        <f>прил.4!H605</f>
        <v>2432870</v>
      </c>
      <c r="H325" s="62">
        <f>прил.4!I605</f>
        <v>2432870</v>
      </c>
      <c r="L325" s="155"/>
    </row>
    <row r="326" spans="1:55" s="53" customFormat="1" ht="13.5" thickBot="1" x14ac:dyDescent="0.25">
      <c r="A326" s="222" t="s">
        <v>113</v>
      </c>
      <c r="B326" s="166" t="s">
        <v>134</v>
      </c>
      <c r="C326" s="166" t="s">
        <v>121</v>
      </c>
      <c r="D326" s="64" t="s">
        <v>152</v>
      </c>
      <c r="E326" s="166" t="s">
        <v>114</v>
      </c>
      <c r="F326" s="174">
        <f>прил.4!G607</f>
        <v>52713612</v>
      </c>
      <c r="G326" s="174">
        <f>прил.4!H607</f>
        <v>52713612</v>
      </c>
      <c r="H326" s="174">
        <f>прил.4!I607</f>
        <v>52713612</v>
      </c>
      <c r="L326" s="155"/>
    </row>
    <row r="327" spans="1:55" s="53" customFormat="1" ht="13.5" thickBot="1" x14ac:dyDescent="0.25">
      <c r="A327" s="309" t="s">
        <v>322</v>
      </c>
      <c r="B327" s="166"/>
      <c r="C327" s="166"/>
      <c r="D327" s="64"/>
      <c r="E327" s="166"/>
      <c r="F327" s="62">
        <f>F12+F110+F119+F138+F148+F256+F275+F295+F317+F322</f>
        <v>1782352100.9999998</v>
      </c>
      <c r="G327" s="62">
        <f>G12+G110+G119+G138+G148+G256+G275+G295+G317+G11+G322</f>
        <v>1574890427</v>
      </c>
      <c r="H327" s="62">
        <f>H12+H110+H119+H138+H148+H256+H275+H295+H317+H11+H322</f>
        <v>1422722466</v>
      </c>
      <c r="I327" s="54"/>
      <c r="J327" s="54"/>
      <c r="K327" s="54"/>
      <c r="L327" s="161"/>
      <c r="M327" s="54"/>
    </row>
    <row r="328" spans="1:55" x14ac:dyDescent="0.2">
      <c r="D328" s="80"/>
      <c r="F328" s="105"/>
      <c r="G328" s="105"/>
      <c r="H328" s="105"/>
    </row>
    <row r="329" spans="1:55" x14ac:dyDescent="0.2">
      <c r="D329" s="80"/>
    </row>
    <row r="330" spans="1:55" x14ac:dyDescent="0.2">
      <c r="D330" s="80"/>
      <c r="F330" s="150"/>
      <c r="G330" s="150"/>
      <c r="H330" s="150"/>
    </row>
    <row r="331" spans="1:55" x14ac:dyDescent="0.2">
      <c r="D331" s="80"/>
    </row>
    <row r="332" spans="1:55" x14ac:dyDescent="0.2">
      <c r="D332" s="80"/>
    </row>
    <row r="333" spans="1:55" x14ac:dyDescent="0.2">
      <c r="D333" s="80"/>
    </row>
    <row r="334" spans="1:55" x14ac:dyDescent="0.2">
      <c r="D334" s="80"/>
    </row>
    <row r="335" spans="1:55" x14ac:dyDescent="0.2">
      <c r="D335" s="80"/>
    </row>
    <row r="336" spans="1:55" x14ac:dyDescent="0.2">
      <c r="D336" s="80"/>
    </row>
    <row r="337" spans="4:4" x14ac:dyDescent="0.2">
      <c r="D337" s="80"/>
    </row>
    <row r="338" spans="4:4" x14ac:dyDescent="0.2">
      <c r="D338" s="80"/>
    </row>
    <row r="339" spans="4:4" x14ac:dyDescent="0.2">
      <c r="D339" s="80"/>
    </row>
    <row r="340" spans="4:4" x14ac:dyDescent="0.2">
      <c r="D340" s="80"/>
    </row>
    <row r="341" spans="4:4" x14ac:dyDescent="0.2">
      <c r="D341" s="80"/>
    </row>
    <row r="342" spans="4:4" x14ac:dyDescent="0.2">
      <c r="D342" s="80"/>
    </row>
    <row r="343" spans="4:4" x14ac:dyDescent="0.2">
      <c r="D343" s="80"/>
    </row>
    <row r="344" spans="4:4" x14ac:dyDescent="0.2">
      <c r="D344" s="80"/>
    </row>
    <row r="345" spans="4:4" x14ac:dyDescent="0.2">
      <c r="D345" s="80"/>
    </row>
    <row r="346" spans="4:4" x14ac:dyDescent="0.2">
      <c r="D346" s="80"/>
    </row>
    <row r="347" spans="4:4" x14ac:dyDescent="0.2">
      <c r="D347" s="80"/>
    </row>
    <row r="348" spans="4:4" x14ac:dyDescent="0.2">
      <c r="D348" s="80"/>
    </row>
    <row r="349" spans="4:4" x14ac:dyDescent="0.2">
      <c r="D349" s="80"/>
    </row>
    <row r="350" spans="4:4" x14ac:dyDescent="0.2">
      <c r="D350" s="80"/>
    </row>
    <row r="351" spans="4:4" x14ac:dyDescent="0.2">
      <c r="D351" s="80"/>
    </row>
    <row r="352" spans="4:4" x14ac:dyDescent="0.2">
      <c r="D352" s="80"/>
    </row>
    <row r="353" spans="4:4" x14ac:dyDescent="0.2">
      <c r="D353" s="80"/>
    </row>
    <row r="354" spans="4:4" x14ac:dyDescent="0.2">
      <c r="D354" s="80"/>
    </row>
    <row r="355" spans="4:4" x14ac:dyDescent="0.2">
      <c r="D355" s="80"/>
    </row>
    <row r="356" spans="4:4" x14ac:dyDescent="0.2">
      <c r="D356" s="80"/>
    </row>
    <row r="357" spans="4:4" x14ac:dyDescent="0.2">
      <c r="D357" s="80"/>
    </row>
    <row r="358" spans="4:4" x14ac:dyDescent="0.2">
      <c r="D358" s="80"/>
    </row>
    <row r="359" spans="4:4" x14ac:dyDescent="0.2">
      <c r="D359" s="80"/>
    </row>
    <row r="360" spans="4:4" x14ac:dyDescent="0.2">
      <c r="D360" s="80"/>
    </row>
    <row r="361" spans="4:4" x14ac:dyDescent="0.2">
      <c r="D361" s="80"/>
    </row>
    <row r="362" spans="4:4" x14ac:dyDescent="0.2">
      <c r="D362" s="80"/>
    </row>
    <row r="363" spans="4:4" x14ac:dyDescent="0.2">
      <c r="D363" s="80"/>
    </row>
    <row r="364" spans="4:4" x14ac:dyDescent="0.2">
      <c r="D364" s="80"/>
    </row>
    <row r="365" spans="4:4" x14ac:dyDescent="0.2">
      <c r="D365" s="80"/>
    </row>
    <row r="366" spans="4:4" x14ac:dyDescent="0.2">
      <c r="D366" s="80"/>
    </row>
    <row r="367" spans="4:4" x14ac:dyDescent="0.2">
      <c r="D367" s="80"/>
    </row>
    <row r="368" spans="4:4" x14ac:dyDescent="0.2">
      <c r="D368" s="80"/>
    </row>
    <row r="369" spans="4:4" x14ac:dyDescent="0.2">
      <c r="D369" s="80"/>
    </row>
    <row r="370" spans="4:4" x14ac:dyDescent="0.2">
      <c r="D370" s="80"/>
    </row>
    <row r="371" spans="4:4" x14ac:dyDescent="0.2">
      <c r="D371" s="80"/>
    </row>
    <row r="372" spans="4:4" x14ac:dyDescent="0.2">
      <c r="D372" s="80"/>
    </row>
    <row r="373" spans="4:4" x14ac:dyDescent="0.2">
      <c r="D373" s="80"/>
    </row>
    <row r="374" spans="4:4" x14ac:dyDescent="0.2">
      <c r="D374" s="80"/>
    </row>
    <row r="375" spans="4:4" x14ac:dyDescent="0.2">
      <c r="D375" s="80"/>
    </row>
    <row r="376" spans="4:4" x14ac:dyDescent="0.2">
      <c r="D376" s="80"/>
    </row>
    <row r="377" spans="4:4" x14ac:dyDescent="0.2">
      <c r="D377" s="80"/>
    </row>
    <row r="378" spans="4:4" x14ac:dyDescent="0.2">
      <c r="D378" s="80"/>
    </row>
    <row r="379" spans="4:4" x14ac:dyDescent="0.2">
      <c r="D379" s="80"/>
    </row>
    <row r="380" spans="4:4" x14ac:dyDescent="0.2">
      <c r="D380" s="80"/>
    </row>
    <row r="381" spans="4:4" x14ac:dyDescent="0.2">
      <c r="D381" s="80"/>
    </row>
    <row r="382" spans="4:4" x14ac:dyDescent="0.2">
      <c r="D382" s="80"/>
    </row>
    <row r="383" spans="4:4" x14ac:dyDescent="0.2">
      <c r="D383" s="80"/>
    </row>
    <row r="384" spans="4:4" x14ac:dyDescent="0.2">
      <c r="D384" s="80"/>
    </row>
    <row r="385" spans="4:4" x14ac:dyDescent="0.2">
      <c r="D385" s="80"/>
    </row>
    <row r="386" spans="4:4" x14ac:dyDescent="0.2">
      <c r="D386" s="80"/>
    </row>
    <row r="387" spans="4:4" x14ac:dyDescent="0.2">
      <c r="D387" s="80"/>
    </row>
    <row r="388" spans="4:4" x14ac:dyDescent="0.2">
      <c r="D388" s="80"/>
    </row>
    <row r="389" spans="4:4" x14ac:dyDescent="0.2">
      <c r="D389" s="80"/>
    </row>
    <row r="390" spans="4:4" x14ac:dyDescent="0.2">
      <c r="D390" s="80"/>
    </row>
    <row r="391" spans="4:4" x14ac:dyDescent="0.2">
      <c r="D391" s="80"/>
    </row>
    <row r="392" spans="4:4" x14ac:dyDescent="0.2">
      <c r="D392" s="80"/>
    </row>
    <row r="393" spans="4:4" x14ac:dyDescent="0.2">
      <c r="D393" s="80"/>
    </row>
    <row r="394" spans="4:4" x14ac:dyDescent="0.2">
      <c r="D394" s="80"/>
    </row>
    <row r="395" spans="4:4" x14ac:dyDescent="0.2">
      <c r="D395" s="80"/>
    </row>
    <row r="396" spans="4:4" x14ac:dyDescent="0.2">
      <c r="D396" s="80"/>
    </row>
    <row r="397" spans="4:4" x14ac:dyDescent="0.2">
      <c r="D397" s="80"/>
    </row>
    <row r="398" spans="4:4" x14ac:dyDescent="0.2">
      <c r="D398" s="80"/>
    </row>
    <row r="399" spans="4:4" x14ac:dyDescent="0.2">
      <c r="D399" s="80"/>
    </row>
    <row r="400" spans="4:4" x14ac:dyDescent="0.2">
      <c r="D400" s="80"/>
    </row>
    <row r="401" spans="4:4" x14ac:dyDescent="0.2">
      <c r="D401" s="80"/>
    </row>
    <row r="402" spans="4:4" x14ac:dyDescent="0.2">
      <c r="D402" s="80"/>
    </row>
    <row r="403" spans="4:4" x14ac:dyDescent="0.2">
      <c r="D403" s="80"/>
    </row>
    <row r="404" spans="4:4" x14ac:dyDescent="0.2">
      <c r="D404" s="80"/>
    </row>
    <row r="405" spans="4:4" x14ac:dyDescent="0.2">
      <c r="D405" s="80"/>
    </row>
    <row r="406" spans="4:4" x14ac:dyDescent="0.2">
      <c r="D406" s="80"/>
    </row>
    <row r="407" spans="4:4" x14ac:dyDescent="0.2">
      <c r="D407" s="80"/>
    </row>
    <row r="408" spans="4:4" x14ac:dyDescent="0.2">
      <c r="D408" s="80"/>
    </row>
    <row r="409" spans="4:4" x14ac:dyDescent="0.2">
      <c r="D409" s="80"/>
    </row>
    <row r="410" spans="4:4" x14ac:dyDescent="0.2">
      <c r="D410" s="80"/>
    </row>
    <row r="411" spans="4:4" x14ac:dyDescent="0.2">
      <c r="D411" s="80"/>
    </row>
    <row r="412" spans="4:4" x14ac:dyDescent="0.2">
      <c r="D412" s="80"/>
    </row>
    <row r="413" spans="4:4" x14ac:dyDescent="0.2">
      <c r="D413" s="80"/>
    </row>
    <row r="414" spans="4:4" x14ac:dyDescent="0.2">
      <c r="D414" s="80"/>
    </row>
    <row r="415" spans="4:4" x14ac:dyDescent="0.2">
      <c r="D415" s="80"/>
    </row>
    <row r="416" spans="4:4" x14ac:dyDescent="0.2">
      <c r="D416" s="80"/>
    </row>
    <row r="417" spans="4:4" x14ac:dyDescent="0.2">
      <c r="D417" s="80"/>
    </row>
    <row r="418" spans="4:4" x14ac:dyDescent="0.2">
      <c r="D418" s="80"/>
    </row>
    <row r="419" spans="4:4" x14ac:dyDescent="0.2">
      <c r="D419" s="80"/>
    </row>
    <row r="420" spans="4:4" x14ac:dyDescent="0.2">
      <c r="D420" s="80"/>
    </row>
    <row r="421" spans="4:4" x14ac:dyDescent="0.2">
      <c r="D421" s="80"/>
    </row>
    <row r="422" spans="4:4" x14ac:dyDescent="0.2">
      <c r="D422" s="80"/>
    </row>
    <row r="423" spans="4:4" x14ac:dyDescent="0.2">
      <c r="D423" s="80"/>
    </row>
    <row r="424" spans="4:4" x14ac:dyDescent="0.2">
      <c r="D424" s="80"/>
    </row>
    <row r="425" spans="4:4" x14ac:dyDescent="0.2">
      <c r="D425" s="80"/>
    </row>
    <row r="426" spans="4:4" x14ac:dyDescent="0.2">
      <c r="D426" s="80"/>
    </row>
    <row r="427" spans="4:4" x14ac:dyDescent="0.2">
      <c r="D427" s="80"/>
    </row>
    <row r="428" spans="4:4" x14ac:dyDescent="0.2">
      <c r="D428" s="80"/>
    </row>
    <row r="429" spans="4:4" x14ac:dyDescent="0.2">
      <c r="D429" s="80"/>
    </row>
    <row r="430" spans="4:4" x14ac:dyDescent="0.2">
      <c r="D430" s="80"/>
    </row>
    <row r="431" spans="4:4" x14ac:dyDescent="0.2">
      <c r="D431" s="80"/>
    </row>
    <row r="432" spans="4:4" x14ac:dyDescent="0.2">
      <c r="D432" s="80"/>
    </row>
    <row r="433" spans="4:4" x14ac:dyDescent="0.2">
      <c r="D433" s="80"/>
    </row>
    <row r="434" spans="4:4" x14ac:dyDescent="0.2">
      <c r="D434" s="80"/>
    </row>
    <row r="435" spans="4:4" x14ac:dyDescent="0.2">
      <c r="D435" s="80"/>
    </row>
    <row r="436" spans="4:4" x14ac:dyDescent="0.2">
      <c r="D436" s="80"/>
    </row>
    <row r="437" spans="4:4" x14ac:dyDescent="0.2">
      <c r="D437" s="80"/>
    </row>
    <row r="438" spans="4:4" x14ac:dyDescent="0.2">
      <c r="D438" s="80"/>
    </row>
    <row r="439" spans="4:4" x14ac:dyDescent="0.2">
      <c r="D439" s="80"/>
    </row>
    <row r="440" spans="4:4" x14ac:dyDescent="0.2">
      <c r="D440" s="80"/>
    </row>
    <row r="441" spans="4:4" x14ac:dyDescent="0.2">
      <c r="D441" s="80"/>
    </row>
    <row r="442" spans="4:4" x14ac:dyDescent="0.2">
      <c r="D442" s="80"/>
    </row>
    <row r="443" spans="4:4" x14ac:dyDescent="0.2">
      <c r="D443" s="80"/>
    </row>
    <row r="444" spans="4:4" x14ac:dyDescent="0.2">
      <c r="D444" s="80"/>
    </row>
    <row r="445" spans="4:4" x14ac:dyDescent="0.2">
      <c r="D445" s="80"/>
    </row>
    <row r="446" spans="4:4" x14ac:dyDescent="0.2">
      <c r="D446" s="80"/>
    </row>
    <row r="447" spans="4:4" x14ac:dyDescent="0.2">
      <c r="D447" s="80"/>
    </row>
    <row r="448" spans="4:4" x14ac:dyDescent="0.2">
      <c r="D448" s="80"/>
    </row>
    <row r="449" spans="4:4" x14ac:dyDescent="0.2">
      <c r="D449" s="80"/>
    </row>
    <row r="450" spans="4:4" x14ac:dyDescent="0.2">
      <c r="D450" s="80"/>
    </row>
    <row r="451" spans="4:4" x14ac:dyDescent="0.2">
      <c r="D451" s="80"/>
    </row>
    <row r="452" spans="4:4" x14ac:dyDescent="0.2">
      <c r="D452" s="80"/>
    </row>
    <row r="453" spans="4:4" x14ac:dyDescent="0.2">
      <c r="D453" s="80"/>
    </row>
    <row r="454" spans="4:4" x14ac:dyDescent="0.2">
      <c r="D454" s="80"/>
    </row>
    <row r="455" spans="4:4" x14ac:dyDescent="0.2">
      <c r="D455" s="80"/>
    </row>
    <row r="456" spans="4:4" x14ac:dyDescent="0.2">
      <c r="D456" s="80"/>
    </row>
    <row r="457" spans="4:4" x14ac:dyDescent="0.2">
      <c r="D457" s="80"/>
    </row>
    <row r="458" spans="4:4" x14ac:dyDescent="0.2">
      <c r="D458" s="80"/>
    </row>
    <row r="459" spans="4:4" x14ac:dyDescent="0.2">
      <c r="D459" s="80"/>
    </row>
    <row r="460" spans="4:4" x14ac:dyDescent="0.2">
      <c r="D460" s="80"/>
    </row>
    <row r="461" spans="4:4" x14ac:dyDescent="0.2">
      <c r="D461" s="80"/>
    </row>
    <row r="462" spans="4:4" x14ac:dyDescent="0.2">
      <c r="D462" s="80"/>
    </row>
    <row r="463" spans="4:4" x14ac:dyDescent="0.2">
      <c r="D463" s="80"/>
    </row>
    <row r="464" spans="4:4" x14ac:dyDescent="0.2">
      <c r="D464" s="80"/>
    </row>
    <row r="465" spans="4:4" x14ac:dyDescent="0.2">
      <c r="D465" s="80"/>
    </row>
    <row r="466" spans="4:4" x14ac:dyDescent="0.2">
      <c r="D466" s="80"/>
    </row>
    <row r="467" spans="4:4" x14ac:dyDescent="0.2">
      <c r="D467" s="80"/>
    </row>
    <row r="468" spans="4:4" x14ac:dyDescent="0.2">
      <c r="D468" s="80"/>
    </row>
    <row r="469" spans="4:4" x14ac:dyDescent="0.2">
      <c r="D469" s="80"/>
    </row>
    <row r="470" spans="4:4" x14ac:dyDescent="0.2">
      <c r="D470" s="80"/>
    </row>
    <row r="471" spans="4:4" x14ac:dyDescent="0.2">
      <c r="D471" s="80"/>
    </row>
    <row r="472" spans="4:4" x14ac:dyDescent="0.2">
      <c r="D472" s="80"/>
    </row>
    <row r="473" spans="4:4" x14ac:dyDescent="0.2">
      <c r="D473" s="80"/>
    </row>
    <row r="474" spans="4:4" x14ac:dyDescent="0.2">
      <c r="D474" s="80"/>
    </row>
    <row r="475" spans="4:4" x14ac:dyDescent="0.2">
      <c r="D475" s="80"/>
    </row>
    <row r="476" spans="4:4" x14ac:dyDescent="0.2">
      <c r="D476" s="80"/>
    </row>
    <row r="477" spans="4:4" x14ac:dyDescent="0.2">
      <c r="D477" s="80"/>
    </row>
    <row r="478" spans="4:4" x14ac:dyDescent="0.2">
      <c r="D478" s="80"/>
    </row>
    <row r="479" spans="4:4" x14ac:dyDescent="0.2">
      <c r="D479" s="80"/>
    </row>
    <row r="480" spans="4:4" x14ac:dyDescent="0.2">
      <c r="D480" s="80"/>
    </row>
    <row r="481" spans="4:4" x14ac:dyDescent="0.2">
      <c r="D481" s="80"/>
    </row>
    <row r="482" spans="4:4" x14ac:dyDescent="0.2">
      <c r="D482" s="80"/>
    </row>
    <row r="483" spans="4:4" x14ac:dyDescent="0.2">
      <c r="D483" s="80"/>
    </row>
    <row r="484" spans="4:4" x14ac:dyDescent="0.2">
      <c r="D484" s="80"/>
    </row>
    <row r="485" spans="4:4" x14ac:dyDescent="0.2">
      <c r="D485" s="80"/>
    </row>
    <row r="486" spans="4:4" x14ac:dyDescent="0.2">
      <c r="D486" s="80"/>
    </row>
    <row r="487" spans="4:4" x14ac:dyDescent="0.2">
      <c r="D487" s="80"/>
    </row>
    <row r="488" spans="4:4" x14ac:dyDescent="0.2">
      <c r="D488" s="80"/>
    </row>
    <row r="489" spans="4:4" x14ac:dyDescent="0.2">
      <c r="D489" s="80"/>
    </row>
    <row r="490" spans="4:4" x14ac:dyDescent="0.2">
      <c r="D490" s="80"/>
    </row>
    <row r="491" spans="4:4" x14ac:dyDescent="0.2">
      <c r="D491" s="80"/>
    </row>
    <row r="492" spans="4:4" x14ac:dyDescent="0.2">
      <c r="D492" s="80"/>
    </row>
    <row r="493" spans="4:4" x14ac:dyDescent="0.2">
      <c r="D493" s="80"/>
    </row>
    <row r="494" spans="4:4" x14ac:dyDescent="0.2">
      <c r="D494" s="80"/>
    </row>
    <row r="495" spans="4:4" x14ac:dyDescent="0.2">
      <c r="D495" s="80"/>
    </row>
    <row r="496" spans="4:4" x14ac:dyDescent="0.2">
      <c r="D496" s="80"/>
    </row>
    <row r="497" spans="4:4" x14ac:dyDescent="0.2">
      <c r="D497" s="80"/>
    </row>
    <row r="498" spans="4:4" x14ac:dyDescent="0.2">
      <c r="D498" s="80"/>
    </row>
    <row r="499" spans="4:4" x14ac:dyDescent="0.2">
      <c r="D499" s="80"/>
    </row>
    <row r="500" spans="4:4" x14ac:dyDescent="0.2">
      <c r="D500" s="80"/>
    </row>
    <row r="501" spans="4:4" x14ac:dyDescent="0.2">
      <c r="D501" s="80"/>
    </row>
    <row r="502" spans="4:4" x14ac:dyDescent="0.2">
      <c r="D502" s="80"/>
    </row>
    <row r="503" spans="4:4" x14ac:dyDescent="0.2">
      <c r="D503" s="80"/>
    </row>
    <row r="504" spans="4:4" x14ac:dyDescent="0.2">
      <c r="D504" s="80"/>
    </row>
    <row r="505" spans="4:4" x14ac:dyDescent="0.2">
      <c r="D505" s="80"/>
    </row>
    <row r="506" spans="4:4" x14ac:dyDescent="0.2">
      <c r="D506" s="80"/>
    </row>
    <row r="507" spans="4:4" x14ac:dyDescent="0.2">
      <c r="D507" s="80"/>
    </row>
    <row r="508" spans="4:4" x14ac:dyDescent="0.2">
      <c r="D508" s="80"/>
    </row>
    <row r="509" spans="4:4" x14ac:dyDescent="0.2">
      <c r="D509" s="80"/>
    </row>
    <row r="510" spans="4:4" x14ac:dyDescent="0.2">
      <c r="D510" s="80"/>
    </row>
    <row r="511" spans="4:4" x14ac:dyDescent="0.2">
      <c r="D511" s="80"/>
    </row>
    <row r="512" spans="4:4" x14ac:dyDescent="0.2">
      <c r="D512" s="80"/>
    </row>
    <row r="513" spans="4:4" x14ac:dyDescent="0.2">
      <c r="D513" s="80"/>
    </row>
    <row r="514" spans="4:4" x14ac:dyDescent="0.2">
      <c r="D514" s="80"/>
    </row>
    <row r="515" spans="4:4" x14ac:dyDescent="0.2">
      <c r="D515" s="80"/>
    </row>
    <row r="516" spans="4:4" x14ac:dyDescent="0.2">
      <c r="D516" s="80"/>
    </row>
    <row r="517" spans="4:4" x14ac:dyDescent="0.2">
      <c r="D517" s="80"/>
    </row>
    <row r="518" spans="4:4" x14ac:dyDescent="0.2">
      <c r="D518" s="80"/>
    </row>
    <row r="519" spans="4:4" x14ac:dyDescent="0.2">
      <c r="D519" s="80"/>
    </row>
    <row r="520" spans="4:4" x14ac:dyDescent="0.2">
      <c r="D520" s="80"/>
    </row>
    <row r="521" spans="4:4" x14ac:dyDescent="0.2">
      <c r="D521" s="80"/>
    </row>
    <row r="522" spans="4:4" x14ac:dyDescent="0.2">
      <c r="D522" s="80"/>
    </row>
    <row r="523" spans="4:4" x14ac:dyDescent="0.2">
      <c r="D523" s="80"/>
    </row>
    <row r="524" spans="4:4" x14ac:dyDescent="0.2">
      <c r="D524" s="80"/>
    </row>
    <row r="525" spans="4:4" x14ac:dyDescent="0.2">
      <c r="D525" s="80"/>
    </row>
    <row r="526" spans="4:4" x14ac:dyDescent="0.2">
      <c r="D526" s="80"/>
    </row>
    <row r="527" spans="4:4" x14ac:dyDescent="0.2">
      <c r="D527" s="80"/>
    </row>
    <row r="528" spans="4:4" x14ac:dyDescent="0.2">
      <c r="D528" s="80"/>
    </row>
    <row r="529" spans="4:4" x14ac:dyDescent="0.2">
      <c r="D529" s="80"/>
    </row>
    <row r="530" spans="4:4" x14ac:dyDescent="0.2">
      <c r="D530" s="80"/>
    </row>
    <row r="531" spans="4:4" x14ac:dyDescent="0.2">
      <c r="D531" s="80"/>
    </row>
    <row r="532" spans="4:4" x14ac:dyDescent="0.2">
      <c r="D532" s="80"/>
    </row>
    <row r="533" spans="4:4" x14ac:dyDescent="0.2">
      <c r="D533" s="80"/>
    </row>
    <row r="534" spans="4:4" x14ac:dyDescent="0.2">
      <c r="D534" s="80"/>
    </row>
    <row r="535" spans="4:4" x14ac:dyDescent="0.2">
      <c r="D535" s="80"/>
    </row>
    <row r="536" spans="4:4" x14ac:dyDescent="0.2">
      <c r="D536" s="80"/>
    </row>
    <row r="537" spans="4:4" x14ac:dyDescent="0.2">
      <c r="D537" s="80"/>
    </row>
    <row r="538" spans="4:4" x14ac:dyDescent="0.2">
      <c r="D538" s="80"/>
    </row>
    <row r="539" spans="4:4" x14ac:dyDescent="0.2">
      <c r="D539" s="80"/>
    </row>
    <row r="540" spans="4:4" x14ac:dyDescent="0.2">
      <c r="D540" s="80"/>
    </row>
    <row r="541" spans="4:4" x14ac:dyDescent="0.2">
      <c r="D541" s="80"/>
    </row>
    <row r="542" spans="4:4" x14ac:dyDescent="0.2">
      <c r="D542" s="80"/>
    </row>
    <row r="543" spans="4:4" x14ac:dyDescent="0.2">
      <c r="D543" s="80"/>
    </row>
    <row r="544" spans="4:4" x14ac:dyDescent="0.2">
      <c r="D544" s="80"/>
    </row>
    <row r="545" spans="4:4" x14ac:dyDescent="0.2">
      <c r="D545" s="80"/>
    </row>
    <row r="546" spans="4:4" x14ac:dyDescent="0.2">
      <c r="D546" s="80"/>
    </row>
    <row r="547" spans="4:4" x14ac:dyDescent="0.2">
      <c r="D547" s="80"/>
    </row>
    <row r="548" spans="4:4" x14ac:dyDescent="0.2">
      <c r="D548" s="80"/>
    </row>
    <row r="549" spans="4:4" x14ac:dyDescent="0.2">
      <c r="D549" s="80"/>
    </row>
    <row r="550" spans="4:4" x14ac:dyDescent="0.2">
      <c r="D550" s="80"/>
    </row>
    <row r="551" spans="4:4" x14ac:dyDescent="0.2">
      <c r="D551" s="80"/>
    </row>
    <row r="552" spans="4:4" x14ac:dyDescent="0.2">
      <c r="D552" s="80"/>
    </row>
    <row r="553" spans="4:4" x14ac:dyDescent="0.2">
      <c r="D553" s="80"/>
    </row>
    <row r="554" spans="4:4" x14ac:dyDescent="0.2">
      <c r="D554" s="80"/>
    </row>
    <row r="555" spans="4:4" x14ac:dyDescent="0.2">
      <c r="D555" s="80"/>
    </row>
    <row r="556" spans="4:4" x14ac:dyDescent="0.2">
      <c r="D556" s="80"/>
    </row>
    <row r="557" spans="4:4" x14ac:dyDescent="0.2">
      <c r="D557" s="80"/>
    </row>
    <row r="558" spans="4:4" x14ac:dyDescent="0.2">
      <c r="D558" s="80"/>
    </row>
    <row r="559" spans="4:4" x14ac:dyDescent="0.2">
      <c r="D559" s="80"/>
    </row>
    <row r="560" spans="4:4" x14ac:dyDescent="0.2">
      <c r="D560" s="80"/>
    </row>
    <row r="561" spans="4:4" x14ac:dyDescent="0.2">
      <c r="D561" s="80"/>
    </row>
    <row r="562" spans="4:4" x14ac:dyDescent="0.2">
      <c r="D562" s="80"/>
    </row>
    <row r="563" spans="4:4" x14ac:dyDescent="0.2">
      <c r="D563" s="80"/>
    </row>
    <row r="564" spans="4:4" x14ac:dyDescent="0.2">
      <c r="D564" s="80"/>
    </row>
    <row r="565" spans="4:4" x14ac:dyDescent="0.2">
      <c r="D565" s="80"/>
    </row>
    <row r="566" spans="4:4" x14ac:dyDescent="0.2">
      <c r="D566" s="80"/>
    </row>
    <row r="567" spans="4:4" x14ac:dyDescent="0.2">
      <c r="D567" s="80"/>
    </row>
    <row r="568" spans="4:4" x14ac:dyDescent="0.2">
      <c r="D568" s="80"/>
    </row>
    <row r="569" spans="4:4" x14ac:dyDescent="0.2">
      <c r="D569" s="80"/>
    </row>
    <row r="570" spans="4:4" x14ac:dyDescent="0.2">
      <c r="D570" s="80"/>
    </row>
    <row r="571" spans="4:4" x14ac:dyDescent="0.2">
      <c r="D571" s="80"/>
    </row>
    <row r="572" spans="4:4" x14ac:dyDescent="0.2">
      <c r="D572" s="80"/>
    </row>
    <row r="573" spans="4:4" x14ac:dyDescent="0.2">
      <c r="D573" s="80"/>
    </row>
    <row r="574" spans="4:4" x14ac:dyDescent="0.2">
      <c r="D574" s="80"/>
    </row>
    <row r="575" spans="4:4" x14ac:dyDescent="0.2">
      <c r="D575" s="80"/>
    </row>
    <row r="576" spans="4:4" x14ac:dyDescent="0.2">
      <c r="D576" s="80"/>
    </row>
    <row r="577" spans="4:4" x14ac:dyDescent="0.2">
      <c r="D577" s="80"/>
    </row>
    <row r="578" spans="4:4" x14ac:dyDescent="0.2">
      <c r="D578" s="80"/>
    </row>
    <row r="579" spans="4:4" x14ac:dyDescent="0.2">
      <c r="D579" s="80"/>
    </row>
    <row r="580" spans="4:4" x14ac:dyDescent="0.2">
      <c r="D580" s="80"/>
    </row>
    <row r="581" spans="4:4" x14ac:dyDescent="0.2">
      <c r="D581" s="80"/>
    </row>
    <row r="582" spans="4:4" x14ac:dyDescent="0.2">
      <c r="D582" s="80"/>
    </row>
    <row r="583" spans="4:4" x14ac:dyDescent="0.2">
      <c r="D583" s="80"/>
    </row>
    <row r="584" spans="4:4" x14ac:dyDescent="0.2">
      <c r="D584" s="80"/>
    </row>
    <row r="585" spans="4:4" x14ac:dyDescent="0.2">
      <c r="D585" s="80"/>
    </row>
    <row r="586" spans="4:4" x14ac:dyDescent="0.2">
      <c r="D586" s="80"/>
    </row>
    <row r="587" spans="4:4" x14ac:dyDescent="0.2">
      <c r="D587" s="80"/>
    </row>
    <row r="588" spans="4:4" x14ac:dyDescent="0.2">
      <c r="D588" s="80"/>
    </row>
    <row r="589" spans="4:4" x14ac:dyDescent="0.2">
      <c r="D589" s="80"/>
    </row>
    <row r="590" spans="4:4" x14ac:dyDescent="0.2">
      <c r="D590" s="80"/>
    </row>
    <row r="591" spans="4:4" x14ac:dyDescent="0.2">
      <c r="D591" s="80"/>
    </row>
    <row r="592" spans="4:4" x14ac:dyDescent="0.2">
      <c r="D592" s="80"/>
    </row>
    <row r="593" spans="4:4" x14ac:dyDescent="0.2">
      <c r="D593" s="80"/>
    </row>
    <row r="594" spans="4:4" x14ac:dyDescent="0.2">
      <c r="D594" s="80"/>
    </row>
    <row r="595" spans="4:4" x14ac:dyDescent="0.2">
      <c r="D595" s="80"/>
    </row>
    <row r="596" spans="4:4" x14ac:dyDescent="0.2">
      <c r="D596" s="80"/>
    </row>
    <row r="597" spans="4:4" x14ac:dyDescent="0.2">
      <c r="D597" s="80"/>
    </row>
    <row r="598" spans="4:4" x14ac:dyDescent="0.2">
      <c r="D598" s="80"/>
    </row>
    <row r="599" spans="4:4" x14ac:dyDescent="0.2">
      <c r="D599" s="80"/>
    </row>
    <row r="600" spans="4:4" x14ac:dyDescent="0.2">
      <c r="D600" s="80"/>
    </row>
    <row r="601" spans="4:4" x14ac:dyDescent="0.2">
      <c r="D601" s="80"/>
    </row>
    <row r="602" spans="4:4" x14ac:dyDescent="0.2">
      <c r="D602" s="80"/>
    </row>
    <row r="603" spans="4:4" x14ac:dyDescent="0.2">
      <c r="D603" s="80"/>
    </row>
    <row r="604" spans="4:4" x14ac:dyDescent="0.2">
      <c r="D604" s="80"/>
    </row>
    <row r="605" spans="4:4" x14ac:dyDescent="0.2">
      <c r="D605" s="80"/>
    </row>
    <row r="606" spans="4:4" x14ac:dyDescent="0.2">
      <c r="D606" s="80"/>
    </row>
    <row r="607" spans="4:4" x14ac:dyDescent="0.2">
      <c r="D607" s="80"/>
    </row>
    <row r="608" spans="4:4" x14ac:dyDescent="0.2">
      <c r="D608" s="80"/>
    </row>
    <row r="609" spans="4:4" x14ac:dyDescent="0.2">
      <c r="D609" s="80"/>
    </row>
    <row r="610" spans="4:4" x14ac:dyDescent="0.2">
      <c r="D610" s="80"/>
    </row>
    <row r="611" spans="4:4" x14ac:dyDescent="0.2">
      <c r="D611" s="80"/>
    </row>
    <row r="612" spans="4:4" x14ac:dyDescent="0.2">
      <c r="D612" s="80"/>
    </row>
    <row r="613" spans="4:4" x14ac:dyDescent="0.2">
      <c r="D613" s="80"/>
    </row>
    <row r="614" spans="4:4" x14ac:dyDescent="0.2">
      <c r="D614" s="80"/>
    </row>
    <row r="615" spans="4:4" x14ac:dyDescent="0.2">
      <c r="D615" s="80"/>
    </row>
    <row r="616" spans="4:4" x14ac:dyDescent="0.2">
      <c r="D616" s="80"/>
    </row>
    <row r="617" spans="4:4" x14ac:dyDescent="0.2">
      <c r="D617" s="80"/>
    </row>
    <row r="618" spans="4:4" x14ac:dyDescent="0.2">
      <c r="D618" s="80"/>
    </row>
    <row r="619" spans="4:4" x14ac:dyDescent="0.2">
      <c r="D619" s="80"/>
    </row>
    <row r="620" spans="4:4" x14ac:dyDescent="0.2">
      <c r="D620" s="80"/>
    </row>
    <row r="621" spans="4:4" x14ac:dyDescent="0.2">
      <c r="D621" s="80"/>
    </row>
    <row r="622" spans="4:4" x14ac:dyDescent="0.2">
      <c r="D622" s="80"/>
    </row>
    <row r="623" spans="4:4" x14ac:dyDescent="0.2">
      <c r="D623" s="80"/>
    </row>
    <row r="624" spans="4:4" x14ac:dyDescent="0.2">
      <c r="D624" s="80"/>
    </row>
    <row r="625" spans="4:4" x14ac:dyDescent="0.2">
      <c r="D625" s="80"/>
    </row>
    <row r="626" spans="4:4" x14ac:dyDescent="0.2">
      <c r="D626" s="80"/>
    </row>
    <row r="627" spans="4:4" x14ac:dyDescent="0.2">
      <c r="D627" s="80"/>
    </row>
    <row r="628" spans="4:4" x14ac:dyDescent="0.2">
      <c r="D628" s="80"/>
    </row>
    <row r="629" spans="4:4" x14ac:dyDescent="0.2">
      <c r="D629" s="80"/>
    </row>
    <row r="630" spans="4:4" x14ac:dyDescent="0.2">
      <c r="D630" s="80"/>
    </row>
    <row r="631" spans="4:4" x14ac:dyDescent="0.2">
      <c r="D631" s="80"/>
    </row>
    <row r="632" spans="4:4" x14ac:dyDescent="0.2">
      <c r="D632" s="80"/>
    </row>
    <row r="633" spans="4:4" x14ac:dyDescent="0.2">
      <c r="D633" s="80"/>
    </row>
    <row r="634" spans="4:4" x14ac:dyDescent="0.2">
      <c r="D634" s="80"/>
    </row>
    <row r="635" spans="4:4" x14ac:dyDescent="0.2">
      <c r="D635" s="80"/>
    </row>
    <row r="636" spans="4:4" x14ac:dyDescent="0.2">
      <c r="D636" s="80"/>
    </row>
    <row r="637" spans="4:4" x14ac:dyDescent="0.2">
      <c r="D637" s="80"/>
    </row>
    <row r="638" spans="4:4" x14ac:dyDescent="0.2">
      <c r="D638" s="80"/>
    </row>
    <row r="639" spans="4:4" x14ac:dyDescent="0.2">
      <c r="D639" s="80"/>
    </row>
    <row r="640" spans="4:4" x14ac:dyDescent="0.2">
      <c r="D640" s="80"/>
    </row>
    <row r="641" spans="4:4" x14ac:dyDescent="0.2">
      <c r="D641" s="80"/>
    </row>
    <row r="642" spans="4:4" x14ac:dyDescent="0.2">
      <c r="D642" s="80"/>
    </row>
    <row r="643" spans="4:4" x14ac:dyDescent="0.2">
      <c r="D643" s="80"/>
    </row>
    <row r="644" spans="4:4" x14ac:dyDescent="0.2">
      <c r="D644" s="80"/>
    </row>
    <row r="645" spans="4:4" x14ac:dyDescent="0.2">
      <c r="D645" s="80"/>
    </row>
    <row r="646" spans="4:4" x14ac:dyDescent="0.2">
      <c r="D646" s="80"/>
    </row>
    <row r="647" spans="4:4" x14ac:dyDescent="0.2">
      <c r="D647" s="80"/>
    </row>
    <row r="648" spans="4:4" x14ac:dyDescent="0.2">
      <c r="D648" s="80"/>
    </row>
    <row r="649" spans="4:4" x14ac:dyDescent="0.2">
      <c r="D649" s="80"/>
    </row>
    <row r="650" spans="4:4" x14ac:dyDescent="0.2">
      <c r="D650" s="80"/>
    </row>
    <row r="651" spans="4:4" x14ac:dyDescent="0.2">
      <c r="D651" s="80"/>
    </row>
    <row r="652" spans="4:4" x14ac:dyDescent="0.2">
      <c r="D652" s="80"/>
    </row>
    <row r="653" spans="4:4" x14ac:dyDescent="0.2">
      <c r="D653" s="80"/>
    </row>
    <row r="654" spans="4:4" x14ac:dyDescent="0.2">
      <c r="D654" s="80"/>
    </row>
    <row r="655" spans="4:4" x14ac:dyDescent="0.2">
      <c r="D655" s="80"/>
    </row>
    <row r="656" spans="4:4" x14ac:dyDescent="0.2">
      <c r="D656" s="80"/>
    </row>
    <row r="657" spans="4:4" x14ac:dyDescent="0.2">
      <c r="D657" s="80"/>
    </row>
    <row r="658" spans="4:4" x14ac:dyDescent="0.2">
      <c r="D658" s="80"/>
    </row>
    <row r="659" spans="4:4" x14ac:dyDescent="0.2">
      <c r="D659" s="80"/>
    </row>
    <row r="660" spans="4:4" x14ac:dyDescent="0.2">
      <c r="D660" s="80"/>
    </row>
    <row r="661" spans="4:4" x14ac:dyDescent="0.2">
      <c r="D661" s="80"/>
    </row>
    <row r="662" spans="4:4" x14ac:dyDescent="0.2">
      <c r="D662" s="80"/>
    </row>
    <row r="663" spans="4:4" x14ac:dyDescent="0.2">
      <c r="D663" s="80"/>
    </row>
    <row r="664" spans="4:4" x14ac:dyDescent="0.2">
      <c r="D664" s="80"/>
    </row>
    <row r="665" spans="4:4" x14ac:dyDescent="0.2">
      <c r="D665" s="80"/>
    </row>
    <row r="666" spans="4:4" x14ac:dyDescent="0.2">
      <c r="D666" s="80"/>
    </row>
    <row r="667" spans="4:4" x14ac:dyDescent="0.2">
      <c r="D667" s="80"/>
    </row>
    <row r="668" spans="4:4" x14ac:dyDescent="0.2">
      <c r="D668" s="80"/>
    </row>
    <row r="669" spans="4:4" x14ac:dyDescent="0.2">
      <c r="D669" s="80"/>
    </row>
    <row r="670" spans="4:4" x14ac:dyDescent="0.2">
      <c r="D670" s="80"/>
    </row>
    <row r="671" spans="4:4" x14ac:dyDescent="0.2">
      <c r="D671" s="80"/>
    </row>
    <row r="672" spans="4:4" x14ac:dyDescent="0.2">
      <c r="D672" s="80"/>
    </row>
    <row r="673" spans="4:4" x14ac:dyDescent="0.2">
      <c r="D673" s="80"/>
    </row>
    <row r="674" spans="4:4" x14ac:dyDescent="0.2">
      <c r="D674" s="80"/>
    </row>
    <row r="675" spans="4:4" x14ac:dyDescent="0.2">
      <c r="D675" s="80"/>
    </row>
    <row r="676" spans="4:4" x14ac:dyDescent="0.2">
      <c r="D676" s="80"/>
    </row>
    <row r="677" spans="4:4" x14ac:dyDescent="0.2">
      <c r="D677" s="80"/>
    </row>
    <row r="678" spans="4:4" x14ac:dyDescent="0.2">
      <c r="D678" s="80"/>
    </row>
    <row r="679" spans="4:4" x14ac:dyDescent="0.2">
      <c r="D679" s="80"/>
    </row>
    <row r="680" spans="4:4" x14ac:dyDescent="0.2">
      <c r="D680" s="80"/>
    </row>
    <row r="681" spans="4:4" x14ac:dyDescent="0.2">
      <c r="D681" s="80"/>
    </row>
    <row r="682" spans="4:4" x14ac:dyDescent="0.2">
      <c r="D682" s="80"/>
    </row>
    <row r="683" spans="4:4" x14ac:dyDescent="0.2">
      <c r="D683" s="80"/>
    </row>
    <row r="684" spans="4:4" x14ac:dyDescent="0.2">
      <c r="D684" s="80"/>
    </row>
    <row r="685" spans="4:4" x14ac:dyDescent="0.2">
      <c r="D685" s="80"/>
    </row>
    <row r="686" spans="4:4" x14ac:dyDescent="0.2">
      <c r="D686" s="80"/>
    </row>
    <row r="687" spans="4:4" x14ac:dyDescent="0.2">
      <c r="D687" s="80"/>
    </row>
    <row r="688" spans="4:4" x14ac:dyDescent="0.2">
      <c r="D688" s="80"/>
    </row>
    <row r="689" spans="4:4" x14ac:dyDescent="0.2">
      <c r="D689" s="80"/>
    </row>
    <row r="690" spans="4:4" x14ac:dyDescent="0.2">
      <c r="D690" s="80"/>
    </row>
    <row r="691" spans="4:4" x14ac:dyDescent="0.2">
      <c r="D691" s="80"/>
    </row>
    <row r="692" spans="4:4" x14ac:dyDescent="0.2">
      <c r="D692" s="80"/>
    </row>
    <row r="693" spans="4:4" x14ac:dyDescent="0.2">
      <c r="D693" s="80"/>
    </row>
    <row r="694" spans="4:4" x14ac:dyDescent="0.2">
      <c r="D694" s="80"/>
    </row>
    <row r="695" spans="4:4" x14ac:dyDescent="0.2">
      <c r="D695" s="80"/>
    </row>
    <row r="696" spans="4:4" x14ac:dyDescent="0.2">
      <c r="D696" s="80"/>
    </row>
    <row r="697" spans="4:4" x14ac:dyDescent="0.2">
      <c r="D697" s="80"/>
    </row>
    <row r="698" spans="4:4" x14ac:dyDescent="0.2">
      <c r="D698" s="80"/>
    </row>
    <row r="699" spans="4:4" x14ac:dyDescent="0.2">
      <c r="D699" s="80"/>
    </row>
    <row r="700" spans="4:4" x14ac:dyDescent="0.2">
      <c r="D700" s="80"/>
    </row>
    <row r="701" spans="4:4" x14ac:dyDescent="0.2">
      <c r="D701" s="80"/>
    </row>
    <row r="702" spans="4:4" x14ac:dyDescent="0.2">
      <c r="D702" s="80"/>
    </row>
    <row r="703" spans="4:4" x14ac:dyDescent="0.2">
      <c r="D703" s="80"/>
    </row>
    <row r="704" spans="4:4" x14ac:dyDescent="0.2">
      <c r="D704" s="80"/>
    </row>
    <row r="705" spans="4:4" x14ac:dyDescent="0.2">
      <c r="D705" s="80"/>
    </row>
    <row r="706" spans="4:4" x14ac:dyDescent="0.2">
      <c r="D706" s="80"/>
    </row>
    <row r="707" spans="4:4" x14ac:dyDescent="0.2">
      <c r="D707" s="80"/>
    </row>
    <row r="708" spans="4:4" x14ac:dyDescent="0.2">
      <c r="D708" s="80"/>
    </row>
    <row r="709" spans="4:4" x14ac:dyDescent="0.2">
      <c r="D709" s="80"/>
    </row>
    <row r="710" spans="4:4" x14ac:dyDescent="0.2">
      <c r="D710" s="80"/>
    </row>
    <row r="711" spans="4:4" x14ac:dyDescent="0.2">
      <c r="D711" s="80"/>
    </row>
    <row r="712" spans="4:4" x14ac:dyDescent="0.2">
      <c r="D712" s="80"/>
    </row>
    <row r="713" spans="4:4" x14ac:dyDescent="0.2">
      <c r="D713" s="80"/>
    </row>
    <row r="714" spans="4:4" x14ac:dyDescent="0.2">
      <c r="D714" s="80"/>
    </row>
    <row r="715" spans="4:4" x14ac:dyDescent="0.2">
      <c r="D715" s="80"/>
    </row>
    <row r="716" spans="4:4" x14ac:dyDescent="0.2">
      <c r="D716" s="80"/>
    </row>
    <row r="717" spans="4:4" x14ac:dyDescent="0.2">
      <c r="D717" s="80"/>
    </row>
    <row r="718" spans="4:4" x14ac:dyDescent="0.2">
      <c r="D718" s="80"/>
    </row>
    <row r="719" spans="4:4" x14ac:dyDescent="0.2">
      <c r="D719" s="80"/>
    </row>
    <row r="720" spans="4:4" x14ac:dyDescent="0.2">
      <c r="D720" s="80"/>
    </row>
    <row r="721" spans="4:4" x14ac:dyDescent="0.2">
      <c r="D721" s="80"/>
    </row>
    <row r="722" spans="4:4" x14ac:dyDescent="0.2">
      <c r="D722" s="80"/>
    </row>
    <row r="723" spans="4:4" x14ac:dyDescent="0.2">
      <c r="D723" s="80"/>
    </row>
    <row r="724" spans="4:4" x14ac:dyDescent="0.2">
      <c r="D724" s="80"/>
    </row>
    <row r="725" spans="4:4" x14ac:dyDescent="0.2">
      <c r="D725" s="80"/>
    </row>
    <row r="726" spans="4:4" x14ac:dyDescent="0.2">
      <c r="D726" s="80"/>
    </row>
    <row r="727" spans="4:4" x14ac:dyDescent="0.2">
      <c r="D727" s="80"/>
    </row>
    <row r="728" spans="4:4" x14ac:dyDescent="0.2">
      <c r="D728" s="80"/>
    </row>
    <row r="729" spans="4:4" x14ac:dyDescent="0.2">
      <c r="D729" s="80"/>
    </row>
    <row r="730" spans="4:4" x14ac:dyDescent="0.2">
      <c r="D730" s="80"/>
    </row>
    <row r="731" spans="4:4" x14ac:dyDescent="0.2">
      <c r="D731" s="80"/>
    </row>
    <row r="732" spans="4:4" x14ac:dyDescent="0.2">
      <c r="D732" s="80"/>
    </row>
    <row r="733" spans="4:4" x14ac:dyDescent="0.2">
      <c r="D733" s="80"/>
    </row>
    <row r="734" spans="4:4" x14ac:dyDescent="0.2">
      <c r="D734" s="80"/>
    </row>
    <row r="735" spans="4:4" x14ac:dyDescent="0.2">
      <c r="D735" s="80"/>
    </row>
    <row r="736" spans="4:4" x14ac:dyDescent="0.2">
      <c r="D736" s="80"/>
    </row>
    <row r="737" spans="4:4" x14ac:dyDescent="0.2">
      <c r="D737" s="80"/>
    </row>
    <row r="738" spans="4:4" x14ac:dyDescent="0.2">
      <c r="D738" s="80"/>
    </row>
    <row r="739" spans="4:4" x14ac:dyDescent="0.2">
      <c r="D739" s="80"/>
    </row>
    <row r="740" spans="4:4" x14ac:dyDescent="0.2">
      <c r="D740" s="80"/>
    </row>
    <row r="741" spans="4:4" x14ac:dyDescent="0.2">
      <c r="D741" s="80"/>
    </row>
    <row r="742" spans="4:4" x14ac:dyDescent="0.2">
      <c r="D742" s="80"/>
    </row>
    <row r="743" spans="4:4" x14ac:dyDescent="0.2">
      <c r="D743" s="80"/>
    </row>
    <row r="744" spans="4:4" x14ac:dyDescent="0.2">
      <c r="D744" s="80"/>
    </row>
    <row r="745" spans="4:4" x14ac:dyDescent="0.2">
      <c r="D745" s="80"/>
    </row>
    <row r="746" spans="4:4" x14ac:dyDescent="0.2">
      <c r="D746" s="80"/>
    </row>
    <row r="747" spans="4:4" x14ac:dyDescent="0.2">
      <c r="D747" s="80"/>
    </row>
    <row r="748" spans="4:4" x14ac:dyDescent="0.2">
      <c r="D748" s="80"/>
    </row>
    <row r="749" spans="4:4" x14ac:dyDescent="0.2">
      <c r="D749" s="80"/>
    </row>
    <row r="750" spans="4:4" x14ac:dyDescent="0.2">
      <c r="D750" s="80"/>
    </row>
    <row r="751" spans="4:4" x14ac:dyDescent="0.2">
      <c r="D751" s="80"/>
    </row>
    <row r="752" spans="4:4" x14ac:dyDescent="0.2">
      <c r="D752" s="80"/>
    </row>
    <row r="753" spans="4:4" x14ac:dyDescent="0.2">
      <c r="D753" s="80"/>
    </row>
    <row r="754" spans="4:4" x14ac:dyDescent="0.2">
      <c r="D754" s="80"/>
    </row>
    <row r="755" spans="4:4" x14ac:dyDescent="0.2">
      <c r="D755" s="80"/>
    </row>
    <row r="756" spans="4:4" x14ac:dyDescent="0.2">
      <c r="D756" s="80"/>
    </row>
    <row r="757" spans="4:4" x14ac:dyDescent="0.2">
      <c r="D757" s="80"/>
    </row>
    <row r="758" spans="4:4" x14ac:dyDescent="0.2">
      <c r="D758" s="80"/>
    </row>
    <row r="759" spans="4:4" x14ac:dyDescent="0.2">
      <c r="D759" s="80"/>
    </row>
    <row r="760" spans="4:4" x14ac:dyDescent="0.2">
      <c r="D760" s="80"/>
    </row>
    <row r="761" spans="4:4" x14ac:dyDescent="0.2">
      <c r="D761" s="80"/>
    </row>
    <row r="762" spans="4:4" x14ac:dyDescent="0.2">
      <c r="D762" s="80"/>
    </row>
    <row r="763" spans="4:4" x14ac:dyDescent="0.2">
      <c r="D763" s="80"/>
    </row>
    <row r="764" spans="4:4" x14ac:dyDescent="0.2">
      <c r="D764" s="80"/>
    </row>
    <row r="765" spans="4:4" x14ac:dyDescent="0.2">
      <c r="D765" s="80"/>
    </row>
    <row r="766" spans="4:4" x14ac:dyDescent="0.2">
      <c r="D766" s="80"/>
    </row>
    <row r="767" spans="4:4" x14ac:dyDescent="0.2">
      <c r="D767" s="80"/>
    </row>
    <row r="768" spans="4:4" x14ac:dyDescent="0.2">
      <c r="D768" s="80"/>
    </row>
    <row r="769" spans="4:4" x14ac:dyDescent="0.2">
      <c r="D769" s="80"/>
    </row>
    <row r="770" spans="4:4" x14ac:dyDescent="0.2">
      <c r="D770" s="80"/>
    </row>
    <row r="771" spans="4:4" x14ac:dyDescent="0.2">
      <c r="D771" s="80"/>
    </row>
    <row r="772" spans="4:4" x14ac:dyDescent="0.2">
      <c r="D772" s="80"/>
    </row>
    <row r="773" spans="4:4" x14ac:dyDescent="0.2">
      <c r="D773" s="80"/>
    </row>
    <row r="774" spans="4:4" x14ac:dyDescent="0.2">
      <c r="D774" s="80"/>
    </row>
    <row r="775" spans="4:4" x14ac:dyDescent="0.2">
      <c r="D775" s="80"/>
    </row>
    <row r="776" spans="4:4" x14ac:dyDescent="0.2">
      <c r="D776" s="80"/>
    </row>
    <row r="777" spans="4:4" x14ac:dyDescent="0.2">
      <c r="D777" s="80"/>
    </row>
    <row r="778" spans="4:4" x14ac:dyDescent="0.2">
      <c r="D778" s="80"/>
    </row>
    <row r="779" spans="4:4" x14ac:dyDescent="0.2">
      <c r="D779" s="80"/>
    </row>
    <row r="780" spans="4:4" x14ac:dyDescent="0.2">
      <c r="D780" s="80"/>
    </row>
    <row r="781" spans="4:4" x14ac:dyDescent="0.2">
      <c r="D781" s="80"/>
    </row>
    <row r="782" spans="4:4" x14ac:dyDescent="0.2">
      <c r="D782" s="80"/>
    </row>
    <row r="783" spans="4:4" x14ac:dyDescent="0.2">
      <c r="D783" s="80"/>
    </row>
    <row r="784" spans="4:4" x14ac:dyDescent="0.2">
      <c r="D784" s="80"/>
    </row>
    <row r="785" spans="4:4" x14ac:dyDescent="0.2">
      <c r="D785" s="80"/>
    </row>
    <row r="786" spans="4:4" x14ac:dyDescent="0.2">
      <c r="D786" s="80"/>
    </row>
    <row r="787" spans="4:4" x14ac:dyDescent="0.2">
      <c r="D787" s="80"/>
    </row>
    <row r="788" spans="4:4" x14ac:dyDescent="0.2">
      <c r="D788" s="80"/>
    </row>
    <row r="789" spans="4:4" x14ac:dyDescent="0.2">
      <c r="D789" s="80"/>
    </row>
    <row r="790" spans="4:4" x14ac:dyDescent="0.2">
      <c r="D790" s="80"/>
    </row>
    <row r="791" spans="4:4" x14ac:dyDescent="0.2">
      <c r="D791" s="80"/>
    </row>
    <row r="792" spans="4:4" x14ac:dyDescent="0.2">
      <c r="D792" s="80"/>
    </row>
    <row r="793" spans="4:4" x14ac:dyDescent="0.2">
      <c r="D793" s="80"/>
    </row>
    <row r="794" spans="4:4" x14ac:dyDescent="0.2">
      <c r="D794" s="80"/>
    </row>
    <row r="795" spans="4:4" x14ac:dyDescent="0.2">
      <c r="D795" s="80"/>
    </row>
    <row r="796" spans="4:4" x14ac:dyDescent="0.2">
      <c r="D796" s="80"/>
    </row>
    <row r="797" spans="4:4" x14ac:dyDescent="0.2">
      <c r="D797" s="80"/>
    </row>
    <row r="798" spans="4:4" x14ac:dyDescent="0.2">
      <c r="D798" s="80"/>
    </row>
    <row r="799" spans="4:4" x14ac:dyDescent="0.2">
      <c r="D799" s="80"/>
    </row>
    <row r="800" spans="4:4" x14ac:dyDescent="0.2">
      <c r="D800" s="80"/>
    </row>
    <row r="801" spans="4:4" x14ac:dyDescent="0.2">
      <c r="D801" s="80"/>
    </row>
    <row r="802" spans="4:4" x14ac:dyDescent="0.2">
      <c r="D802" s="80"/>
    </row>
    <row r="803" spans="4:4" x14ac:dyDescent="0.2">
      <c r="D803" s="80"/>
    </row>
    <row r="804" spans="4:4" x14ac:dyDescent="0.2">
      <c r="D804" s="80"/>
    </row>
    <row r="805" spans="4:4" x14ac:dyDescent="0.2">
      <c r="D805" s="80"/>
    </row>
    <row r="806" spans="4:4" x14ac:dyDescent="0.2">
      <c r="D806" s="80"/>
    </row>
    <row r="807" spans="4:4" x14ac:dyDescent="0.2">
      <c r="D807" s="80"/>
    </row>
    <row r="808" spans="4:4" x14ac:dyDescent="0.2">
      <c r="D808" s="80"/>
    </row>
    <row r="809" spans="4:4" x14ac:dyDescent="0.2">
      <c r="D809" s="80"/>
    </row>
    <row r="810" spans="4:4" x14ac:dyDescent="0.2">
      <c r="D810" s="80"/>
    </row>
    <row r="811" spans="4:4" x14ac:dyDescent="0.2">
      <c r="D811" s="80"/>
    </row>
    <row r="812" spans="4:4" x14ac:dyDescent="0.2">
      <c r="D812" s="80"/>
    </row>
    <row r="813" spans="4:4" x14ac:dyDescent="0.2">
      <c r="D813" s="80"/>
    </row>
    <row r="814" spans="4:4" x14ac:dyDescent="0.2">
      <c r="D814" s="80"/>
    </row>
    <row r="815" spans="4:4" x14ac:dyDescent="0.2">
      <c r="D815" s="80"/>
    </row>
    <row r="816" spans="4:4" x14ac:dyDescent="0.2">
      <c r="D816" s="80"/>
    </row>
    <row r="817" spans="4:4" x14ac:dyDescent="0.2">
      <c r="D817" s="80"/>
    </row>
    <row r="818" spans="4:4" x14ac:dyDescent="0.2">
      <c r="D818" s="80"/>
    </row>
    <row r="819" spans="4:4" x14ac:dyDescent="0.2">
      <c r="D819" s="80"/>
    </row>
    <row r="820" spans="4:4" x14ac:dyDescent="0.2">
      <c r="D820" s="80"/>
    </row>
    <row r="821" spans="4:4" x14ac:dyDescent="0.2">
      <c r="D821" s="80"/>
    </row>
    <row r="822" spans="4:4" x14ac:dyDescent="0.2">
      <c r="D822" s="80"/>
    </row>
    <row r="823" spans="4:4" x14ac:dyDescent="0.2">
      <c r="D823" s="80"/>
    </row>
    <row r="824" spans="4:4" x14ac:dyDescent="0.2">
      <c r="D824" s="80"/>
    </row>
    <row r="825" spans="4:4" x14ac:dyDescent="0.2">
      <c r="D825" s="80"/>
    </row>
    <row r="826" spans="4:4" x14ac:dyDescent="0.2">
      <c r="D826" s="80"/>
    </row>
    <row r="827" spans="4:4" x14ac:dyDescent="0.2">
      <c r="D827" s="80"/>
    </row>
    <row r="828" spans="4:4" x14ac:dyDescent="0.2">
      <c r="D828" s="80"/>
    </row>
    <row r="829" spans="4:4" x14ac:dyDescent="0.2">
      <c r="D829" s="80"/>
    </row>
    <row r="830" spans="4:4" x14ac:dyDescent="0.2">
      <c r="D830" s="80"/>
    </row>
    <row r="831" spans="4:4" x14ac:dyDescent="0.2">
      <c r="D831" s="80"/>
    </row>
    <row r="832" spans="4:4" x14ac:dyDescent="0.2">
      <c r="D832" s="80"/>
    </row>
    <row r="833" spans="4:4" x14ac:dyDescent="0.2">
      <c r="D833" s="80"/>
    </row>
    <row r="834" spans="4:4" x14ac:dyDescent="0.2">
      <c r="D834" s="80"/>
    </row>
    <row r="835" spans="4:4" x14ac:dyDescent="0.2">
      <c r="D835" s="80"/>
    </row>
    <row r="836" spans="4:4" x14ac:dyDescent="0.2">
      <c r="D836" s="80"/>
    </row>
    <row r="837" spans="4:4" x14ac:dyDescent="0.2">
      <c r="D837" s="80"/>
    </row>
    <row r="838" spans="4:4" x14ac:dyDescent="0.2">
      <c r="D838" s="80"/>
    </row>
    <row r="839" spans="4:4" x14ac:dyDescent="0.2">
      <c r="D839" s="80"/>
    </row>
    <row r="840" spans="4:4" x14ac:dyDescent="0.2">
      <c r="D840" s="80"/>
    </row>
    <row r="841" spans="4:4" x14ac:dyDescent="0.2">
      <c r="D841" s="80"/>
    </row>
    <row r="842" spans="4:4" x14ac:dyDescent="0.2">
      <c r="D842" s="80"/>
    </row>
    <row r="843" spans="4:4" x14ac:dyDescent="0.2">
      <c r="D843" s="80"/>
    </row>
  </sheetData>
  <mergeCells count="16">
    <mergeCell ref="A11:E11"/>
    <mergeCell ref="A1:H1"/>
    <mergeCell ref="A2:H2"/>
    <mergeCell ref="A3:H3"/>
    <mergeCell ref="A4:H4"/>
    <mergeCell ref="A5:H5"/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2026-01-21T14:33:10Z</cp:lastPrinted>
  <dcterms:created xsi:type="dcterms:W3CDTF">2002-03-11T10:22:12Z</dcterms:created>
  <dcterms:modified xsi:type="dcterms:W3CDTF">2026-01-21T14:33:37Z</dcterms:modified>
</cp:coreProperties>
</file>